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6C221618-4B7E-47BB-933B-2E7E99F7BAD5}" xr6:coauthVersionLast="47" xr6:coauthVersionMax="47" xr10:uidLastSave="{00000000-0000-0000-0000-000000000000}"/>
  <bookViews>
    <workbookView xWindow="-120" yWindow="-120" windowWidth="29040" windowHeight="15840" tabRatio="817" xr2:uid="{00000000-000D-0000-FFFF-FFFF00000000}"/>
  </bookViews>
  <sheets>
    <sheet name="К1" sheetId="39" r:id="rId1"/>
    <sheet name="К1&quot;" sheetId="95" r:id="rId2"/>
    <sheet name="К1.1" sheetId="96" r:id="rId3"/>
    <sheet name="К2" sheetId="97" r:id="rId4"/>
    <sheet name="К2&quot;" sheetId="98" r:id="rId5"/>
    <sheet name="К2.1" sheetId="99" r:id="rId6"/>
    <sheet name="К3" sheetId="100" r:id="rId7"/>
    <sheet name="К3&quot;" sheetId="101" r:id="rId8"/>
    <sheet name="К3.1" sheetId="102" r:id="rId9"/>
    <sheet name="К4" sheetId="103" r:id="rId10"/>
    <sheet name="К4&quot;" sheetId="104" r:id="rId11"/>
    <sheet name="К4.1" sheetId="105" r:id="rId12"/>
    <sheet name="К5" sheetId="106" r:id="rId13"/>
    <sheet name="К5&quot;" sheetId="107" r:id="rId14"/>
    <sheet name="К5.1" sheetId="108" r:id="rId15"/>
    <sheet name="К6" sheetId="109" r:id="rId16"/>
    <sheet name="К6&quot;" sheetId="110" r:id="rId17"/>
    <sheet name="К6.1" sheetId="111" r:id="rId18"/>
    <sheet name="К7" sheetId="112" r:id="rId19"/>
    <sheet name="К7&quot;" sheetId="113" r:id="rId20"/>
    <sheet name="К7.1" sheetId="114" r:id="rId21"/>
    <sheet name="К8" sheetId="115" r:id="rId22"/>
    <sheet name="К8&quot;" sheetId="116" r:id="rId23"/>
    <sheet name="К8.1" sheetId="117" r:id="rId24"/>
    <sheet name="К9" sheetId="118" r:id="rId25"/>
    <sheet name="К9&quot;" sheetId="119" r:id="rId26"/>
    <sheet name="К9.1" sheetId="120" r:id="rId27"/>
    <sheet name="К10" sheetId="121" r:id="rId28"/>
    <sheet name="К10&quot;" sheetId="122" r:id="rId29"/>
    <sheet name="К10.1" sheetId="123" r:id="rId30"/>
    <sheet name="К11" sheetId="124" r:id="rId31"/>
    <sheet name="К11&quot;" sheetId="125" r:id="rId32"/>
    <sheet name="К11.1" sheetId="126" r:id="rId33"/>
    <sheet name="К12" sheetId="127" r:id="rId34"/>
    <sheet name="К12&quot;" sheetId="128" r:id="rId35"/>
    <sheet name="К12.1" sheetId="129" r:id="rId36"/>
    <sheet name="К13" sheetId="130" r:id="rId37"/>
    <sheet name="К13&quot;" sheetId="131" r:id="rId38"/>
    <sheet name="К13.1" sheetId="132" r:id="rId39"/>
    <sheet name="К14" sheetId="133" r:id="rId40"/>
    <sheet name="К14&quot;" sheetId="134" r:id="rId41"/>
    <sheet name="К14.1" sheetId="135" r:id="rId42"/>
    <sheet name="К15" sheetId="136" r:id="rId43"/>
    <sheet name="К15&quot;" sheetId="137" r:id="rId44"/>
    <sheet name="К15.1" sheetId="138" r:id="rId4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11" l="1"/>
  <c r="N16" i="110"/>
  <c r="N16" i="109"/>
  <c r="N16" i="108"/>
  <c r="N16" i="107"/>
  <c r="N16" i="106"/>
  <c r="N16" i="105"/>
  <c r="N16" i="104"/>
  <c r="N16" i="103"/>
  <c r="N16" i="102"/>
  <c r="N16" i="101"/>
  <c r="N16" i="100"/>
  <c r="N16" i="99"/>
  <c r="N16" i="98"/>
  <c r="N16" i="97"/>
  <c r="N16" i="96"/>
  <c r="N16" i="95"/>
  <c r="N16" i="39"/>
  <c r="N16" i="112"/>
  <c r="N16" i="113"/>
  <c r="N16" i="114"/>
  <c r="N16" i="115"/>
  <c r="N16" i="116"/>
  <c r="N16" i="117"/>
  <c r="N16" i="118"/>
  <c r="N16" i="119"/>
  <c r="N16" i="120"/>
  <c r="N16" i="121"/>
  <c r="N16" i="122"/>
  <c r="N16" i="123"/>
  <c r="N16" i="124"/>
  <c r="N16" i="125"/>
  <c r="N16" i="126"/>
  <c r="N16" i="127"/>
  <c r="N16" i="128"/>
  <c r="N38" i="128" s="1"/>
  <c r="E39" i="128" s="1"/>
  <c r="N16" i="129"/>
  <c r="N38" i="129" s="1"/>
  <c r="E39" i="129" s="1"/>
  <c r="N16" i="130"/>
  <c r="N16" i="131"/>
  <c r="N16" i="132"/>
  <c r="N38" i="132" s="1"/>
  <c r="E39" i="132" s="1"/>
  <c r="N16" i="133"/>
  <c r="R16" i="133" s="1"/>
  <c r="H16" i="133" s="1"/>
  <c r="N16" i="134"/>
  <c r="N38" i="134" s="1"/>
  <c r="E39" i="134" s="1"/>
  <c r="N16" i="135"/>
  <c r="R16" i="135" s="1"/>
  <c r="H16" i="135" s="1"/>
  <c r="N16" i="136"/>
  <c r="N38" i="136" s="1"/>
  <c r="E39" i="136" s="1"/>
  <c r="N16" i="137"/>
  <c r="N16" i="138"/>
  <c r="N38" i="138" s="1"/>
  <c r="E39" i="138" s="1"/>
  <c r="R43" i="138"/>
  <c r="P43" i="138"/>
  <c r="N43" i="138"/>
  <c r="H43" i="138"/>
  <c r="G43" i="138"/>
  <c r="R42" i="138"/>
  <c r="I43" i="138" s="1"/>
  <c r="P42" i="138"/>
  <c r="N42" i="138"/>
  <c r="E43" i="138" s="1"/>
  <c r="C43" i="138" s="1"/>
  <c r="H42" i="138"/>
  <c r="R41" i="138"/>
  <c r="I42" i="138" s="1"/>
  <c r="P41" i="138"/>
  <c r="G42" i="138" s="1"/>
  <c r="N41" i="138"/>
  <c r="E42" i="138" s="1"/>
  <c r="H41" i="138"/>
  <c r="R40" i="138"/>
  <c r="I41" i="138" s="1"/>
  <c r="P40" i="138"/>
  <c r="G41" i="138" s="1"/>
  <c r="N40" i="138"/>
  <c r="E41" i="138" s="1"/>
  <c r="H40" i="138"/>
  <c r="G40" i="138"/>
  <c r="R39" i="138"/>
  <c r="I40" i="138" s="1"/>
  <c r="P39" i="138"/>
  <c r="N39" i="138"/>
  <c r="E40" i="138" s="1"/>
  <c r="C40" i="138" s="1"/>
  <c r="I39" i="138"/>
  <c r="H39" i="138"/>
  <c r="G39" i="138"/>
  <c r="R38" i="138"/>
  <c r="P38" i="138"/>
  <c r="J28" i="138"/>
  <c r="H28" i="138"/>
  <c r="J27" i="138"/>
  <c r="H27" i="138"/>
  <c r="J26" i="138"/>
  <c r="H26" i="138"/>
  <c r="J25" i="138"/>
  <c r="H25" i="138"/>
  <c r="J24" i="138"/>
  <c r="H24" i="138"/>
  <c r="J23" i="138"/>
  <c r="H23" i="138"/>
  <c r="J22" i="138"/>
  <c r="D22" i="138"/>
  <c r="H22" i="138" s="1"/>
  <c r="J21" i="138"/>
  <c r="H21" i="138"/>
  <c r="F21" i="138"/>
  <c r="D21" i="138"/>
  <c r="AC20" i="138"/>
  <c r="AA20" i="138"/>
  <c r="Y20" i="138"/>
  <c r="T20" i="138"/>
  <c r="J20" i="138" s="1"/>
  <c r="R20" i="138"/>
  <c r="H20" i="138" s="1"/>
  <c r="F20" i="138"/>
  <c r="D20" i="138"/>
  <c r="AA19" i="138"/>
  <c r="Y19" i="138"/>
  <c r="AC19" i="138" s="1"/>
  <c r="T19" i="138"/>
  <c r="R19" i="138"/>
  <c r="H19" i="138"/>
  <c r="F19" i="138"/>
  <c r="D19" i="138"/>
  <c r="AA18" i="138"/>
  <c r="Y18" i="138"/>
  <c r="AC18" i="138" s="1"/>
  <c r="J18" i="138" s="1"/>
  <c r="W18" i="138"/>
  <c r="T18" i="138"/>
  <c r="R18" i="138"/>
  <c r="H18" i="138" s="1"/>
  <c r="D18" i="138"/>
  <c r="AC17" i="138"/>
  <c r="AA17" i="138"/>
  <c r="Y17" i="138"/>
  <c r="T17" i="138"/>
  <c r="J17" i="138" s="1"/>
  <c r="R17" i="138"/>
  <c r="H17" i="138" s="1"/>
  <c r="N17" i="138"/>
  <c r="D17" i="138" s="1"/>
  <c r="F17" i="138"/>
  <c r="AA16" i="138"/>
  <c r="Y16" i="138"/>
  <c r="F16" i="138" s="1"/>
  <c r="T16" i="138"/>
  <c r="R16" i="138"/>
  <c r="D16" i="138"/>
  <c r="J14" i="138"/>
  <c r="H14" i="138"/>
  <c r="D14" i="138"/>
  <c r="J13" i="138"/>
  <c r="H13" i="138"/>
  <c r="D13" i="138"/>
  <c r="J12" i="138"/>
  <c r="D12" i="138"/>
  <c r="J11" i="138"/>
  <c r="H11" i="138"/>
  <c r="J9" i="138"/>
  <c r="H9" i="138"/>
  <c r="Q2" i="138"/>
  <c r="P2" i="138" s="1"/>
  <c r="K2" i="138" s="1"/>
  <c r="D2" i="138" s="1"/>
  <c r="O2" i="138"/>
  <c r="N2" i="138"/>
  <c r="R43" i="137"/>
  <c r="P43" i="137"/>
  <c r="N43" i="137"/>
  <c r="H43" i="137"/>
  <c r="G43" i="137"/>
  <c r="R42" i="137"/>
  <c r="I43" i="137" s="1"/>
  <c r="P42" i="137"/>
  <c r="N42" i="137"/>
  <c r="E43" i="137" s="1"/>
  <c r="C43" i="137" s="1"/>
  <c r="I42" i="137"/>
  <c r="H42" i="137"/>
  <c r="E42" i="137"/>
  <c r="R41" i="137"/>
  <c r="P41" i="137"/>
  <c r="G42" i="137" s="1"/>
  <c r="C42" i="137" s="1"/>
  <c r="N41" i="137"/>
  <c r="I41" i="137"/>
  <c r="H41" i="137"/>
  <c r="E41" i="137"/>
  <c r="R40" i="137"/>
  <c r="P40" i="137"/>
  <c r="G41" i="137" s="1"/>
  <c r="C41" i="137" s="1"/>
  <c r="N40" i="137"/>
  <c r="H40" i="137"/>
  <c r="G40" i="137"/>
  <c r="R39" i="137"/>
  <c r="I40" i="137" s="1"/>
  <c r="P39" i="137"/>
  <c r="N39" i="137"/>
  <c r="E40" i="137" s="1"/>
  <c r="H39" i="137"/>
  <c r="R38" i="137"/>
  <c r="I39" i="137" s="1"/>
  <c r="P38" i="137"/>
  <c r="G39" i="137" s="1"/>
  <c r="N38" i="137"/>
  <c r="E39" i="137" s="1"/>
  <c r="J28" i="137"/>
  <c r="H28" i="137"/>
  <c r="J27" i="137"/>
  <c r="H27" i="137"/>
  <c r="J26" i="137"/>
  <c r="H26" i="137"/>
  <c r="J25" i="137"/>
  <c r="H25" i="137"/>
  <c r="J24" i="137"/>
  <c r="H24" i="137"/>
  <c r="J23" i="137"/>
  <c r="H23" i="137"/>
  <c r="J22" i="137"/>
  <c r="D22" i="137"/>
  <c r="H22" i="137" s="1"/>
  <c r="J21" i="137"/>
  <c r="H21" i="137"/>
  <c r="F21" i="137"/>
  <c r="D21" i="137"/>
  <c r="AC20" i="137"/>
  <c r="AA20" i="137"/>
  <c r="Y20" i="137"/>
  <c r="T20" i="137"/>
  <c r="J20" i="137" s="1"/>
  <c r="R20" i="137"/>
  <c r="H20" i="137"/>
  <c r="F20" i="137"/>
  <c r="D20" i="137"/>
  <c r="AA19" i="137"/>
  <c r="Y19" i="137"/>
  <c r="F19" i="137" s="1"/>
  <c r="T19" i="137"/>
  <c r="R19" i="137"/>
  <c r="H19" i="137"/>
  <c r="D19" i="137"/>
  <c r="AA18" i="137"/>
  <c r="Y18" i="137"/>
  <c r="AC18" i="137" s="1"/>
  <c r="W18" i="137"/>
  <c r="T18" i="137"/>
  <c r="J18" i="137" s="1"/>
  <c r="R18" i="137"/>
  <c r="H18" i="137" s="1"/>
  <c r="D18" i="137"/>
  <c r="AA17" i="137"/>
  <c r="H17" i="137" s="1"/>
  <c r="Y17" i="137"/>
  <c r="AC17" i="137" s="1"/>
  <c r="J17" i="137" s="1"/>
  <c r="T17" i="137"/>
  <c r="R17" i="137"/>
  <c r="N17" i="137"/>
  <c r="D17" i="137" s="1"/>
  <c r="AC16" i="137"/>
  <c r="AA16" i="137"/>
  <c r="Y16" i="137"/>
  <c r="T16" i="137"/>
  <c r="R16" i="137"/>
  <c r="F16" i="137"/>
  <c r="D16" i="137"/>
  <c r="J14" i="137"/>
  <c r="H14" i="137"/>
  <c r="D14" i="137"/>
  <c r="J13" i="137"/>
  <c r="H13" i="137"/>
  <c r="D13" i="137"/>
  <c r="J12" i="137"/>
  <c r="D12" i="137"/>
  <c r="J11" i="137"/>
  <c r="H11" i="137"/>
  <c r="J9" i="137"/>
  <c r="H9" i="137"/>
  <c r="Q2" i="137"/>
  <c r="P2" i="137"/>
  <c r="O2" i="137"/>
  <c r="N2" i="137"/>
  <c r="K2" i="137" s="1"/>
  <c r="D2" i="137" s="1"/>
  <c r="Q2" i="136"/>
  <c r="R20" i="136"/>
  <c r="T20" i="136"/>
  <c r="Y20" i="136"/>
  <c r="AC20" i="136" s="1"/>
  <c r="AA20" i="136"/>
  <c r="R43" i="136"/>
  <c r="P43" i="136"/>
  <c r="N43" i="136"/>
  <c r="H43" i="136"/>
  <c r="R42" i="136"/>
  <c r="I43" i="136" s="1"/>
  <c r="P42" i="136"/>
  <c r="G43" i="136" s="1"/>
  <c r="N42" i="136"/>
  <c r="E43" i="136" s="1"/>
  <c r="I42" i="136"/>
  <c r="H42" i="136"/>
  <c r="G42" i="136"/>
  <c r="R41" i="136"/>
  <c r="P41" i="136"/>
  <c r="N41" i="136"/>
  <c r="E42" i="136" s="1"/>
  <c r="C42" i="136" s="1"/>
  <c r="H41" i="136"/>
  <c r="G41" i="136"/>
  <c r="E41" i="136"/>
  <c r="R40" i="136"/>
  <c r="I41" i="136" s="1"/>
  <c r="C41" i="136" s="1"/>
  <c r="P40" i="136"/>
  <c r="N40" i="136"/>
  <c r="H40" i="136"/>
  <c r="R39" i="136"/>
  <c r="I40" i="136" s="1"/>
  <c r="P39" i="136"/>
  <c r="G40" i="136" s="1"/>
  <c r="N39" i="136"/>
  <c r="E40" i="136" s="1"/>
  <c r="H39" i="136"/>
  <c r="R38" i="136"/>
  <c r="I39" i="136" s="1"/>
  <c r="P38" i="136"/>
  <c r="G39" i="136" s="1"/>
  <c r="J28" i="136"/>
  <c r="H28" i="136"/>
  <c r="J27" i="136"/>
  <c r="H27" i="136"/>
  <c r="J26" i="136"/>
  <c r="H26" i="136"/>
  <c r="J25" i="136"/>
  <c r="H25" i="136"/>
  <c r="J24" i="136"/>
  <c r="H24" i="136"/>
  <c r="J23" i="136"/>
  <c r="H23" i="136"/>
  <c r="J22" i="136"/>
  <c r="D22" i="136"/>
  <c r="H22" i="136" s="1"/>
  <c r="J21" i="136"/>
  <c r="H21" i="136"/>
  <c r="F21" i="136"/>
  <c r="D21" i="136"/>
  <c r="D20" i="136"/>
  <c r="AA19" i="136"/>
  <c r="H19" i="136" s="1"/>
  <c r="Y19" i="136"/>
  <c r="AC19" i="136" s="1"/>
  <c r="T19" i="136"/>
  <c r="J19" i="136" s="1"/>
  <c r="R19" i="136"/>
  <c r="D19" i="136"/>
  <c r="Y18" i="136"/>
  <c r="F18" i="136" s="1"/>
  <c r="W18" i="136"/>
  <c r="D18" i="136" s="1"/>
  <c r="T18" i="136"/>
  <c r="R18" i="136"/>
  <c r="AC17" i="136"/>
  <c r="J17" i="136" s="1"/>
  <c r="AA17" i="136"/>
  <c r="Y17" i="136"/>
  <c r="T17" i="136"/>
  <c r="R17" i="136"/>
  <c r="H17" i="136" s="1"/>
  <c r="N17" i="136"/>
  <c r="D17" i="136" s="1"/>
  <c r="F17" i="136"/>
  <c r="AA16" i="136"/>
  <c r="Y16" i="136"/>
  <c r="F16" i="136" s="1"/>
  <c r="T16" i="136"/>
  <c r="R16" i="136"/>
  <c r="H16" i="136" s="1"/>
  <c r="J14" i="136"/>
  <c r="H14" i="136"/>
  <c r="D14" i="136"/>
  <c r="J13" i="136"/>
  <c r="D13" i="136"/>
  <c r="J12" i="136"/>
  <c r="D12" i="136"/>
  <c r="H12" i="136" s="1"/>
  <c r="J11" i="136"/>
  <c r="H11" i="136"/>
  <c r="J9" i="136"/>
  <c r="H9" i="136"/>
  <c r="P2" i="136"/>
  <c r="K2" i="136" s="1"/>
  <c r="D2" i="136" s="1"/>
  <c r="O2" i="136"/>
  <c r="N2" i="136"/>
  <c r="R43" i="135"/>
  <c r="P43" i="135"/>
  <c r="N43" i="135"/>
  <c r="H43" i="135"/>
  <c r="G43" i="135"/>
  <c r="R42" i="135"/>
  <c r="I43" i="135" s="1"/>
  <c r="P42" i="135"/>
  <c r="N42" i="135"/>
  <c r="E43" i="135" s="1"/>
  <c r="H42" i="135"/>
  <c r="G42" i="135"/>
  <c r="R41" i="135"/>
  <c r="I42" i="135" s="1"/>
  <c r="P41" i="135"/>
  <c r="N41" i="135"/>
  <c r="E42" i="135" s="1"/>
  <c r="C42" i="135" s="1"/>
  <c r="H41" i="135"/>
  <c r="E41" i="135"/>
  <c r="P40" i="135"/>
  <c r="G41" i="135" s="1"/>
  <c r="N40" i="135"/>
  <c r="I40" i="135"/>
  <c r="H40" i="135"/>
  <c r="R39" i="135"/>
  <c r="P39" i="135"/>
  <c r="G40" i="135" s="1"/>
  <c r="I39" i="135"/>
  <c r="H39" i="135"/>
  <c r="R38" i="135"/>
  <c r="P38" i="135"/>
  <c r="G39" i="135" s="1"/>
  <c r="N38" i="135"/>
  <c r="E39" i="135" s="1"/>
  <c r="C39" i="135" s="1"/>
  <c r="J28" i="135"/>
  <c r="H28" i="135"/>
  <c r="J27" i="135"/>
  <c r="H27" i="135"/>
  <c r="J26" i="135"/>
  <c r="H26" i="135"/>
  <c r="J25" i="135"/>
  <c r="H25" i="135"/>
  <c r="J24" i="135"/>
  <c r="H24" i="135"/>
  <c r="J23" i="135"/>
  <c r="H23" i="135"/>
  <c r="J22" i="135"/>
  <c r="D22" i="135"/>
  <c r="H22" i="135" s="1"/>
  <c r="J21" i="135"/>
  <c r="H21" i="135"/>
  <c r="F21" i="135"/>
  <c r="D21" i="135"/>
  <c r="J20" i="135"/>
  <c r="H20" i="135"/>
  <c r="F20" i="135"/>
  <c r="D20" i="135"/>
  <c r="AA19" i="135"/>
  <c r="Y19" i="135"/>
  <c r="F19" i="135" s="1"/>
  <c r="T19" i="135"/>
  <c r="R19" i="135"/>
  <c r="D19" i="135"/>
  <c r="Y18" i="135"/>
  <c r="F18" i="135" s="1"/>
  <c r="W18" i="135"/>
  <c r="R40" i="135" s="1"/>
  <c r="I41" i="135" s="1"/>
  <c r="T18" i="135"/>
  <c r="R18" i="135"/>
  <c r="AA17" i="135"/>
  <c r="Y17" i="135"/>
  <c r="AC17" i="135" s="1"/>
  <c r="T17" i="135"/>
  <c r="J17" i="135" s="1"/>
  <c r="R17" i="135"/>
  <c r="H17" i="135" s="1"/>
  <c r="N17" i="135"/>
  <c r="N39" i="135" s="1"/>
  <c r="E40" i="135" s="1"/>
  <c r="C40" i="135" s="1"/>
  <c r="F17" i="135"/>
  <c r="AA16" i="135"/>
  <c r="Y16" i="135"/>
  <c r="AC16" i="135" s="1"/>
  <c r="T16" i="135"/>
  <c r="F16" i="135"/>
  <c r="D16" i="135"/>
  <c r="J14" i="135"/>
  <c r="D14" i="135"/>
  <c r="H14" i="135" s="1"/>
  <c r="J13" i="135"/>
  <c r="H13" i="135"/>
  <c r="D13" i="135"/>
  <c r="J12" i="135"/>
  <c r="D12" i="135"/>
  <c r="J11" i="135"/>
  <c r="H11" i="135"/>
  <c r="J9" i="135"/>
  <c r="H9" i="135"/>
  <c r="Q2" i="135"/>
  <c r="P2" i="135"/>
  <c r="O2" i="135"/>
  <c r="K2" i="135" s="1"/>
  <c r="D2" i="135" s="1"/>
  <c r="N2" i="135"/>
  <c r="R43" i="134"/>
  <c r="P43" i="134"/>
  <c r="N43" i="134"/>
  <c r="I43" i="134"/>
  <c r="H43" i="134"/>
  <c r="G43" i="134"/>
  <c r="R42" i="134"/>
  <c r="P42" i="134"/>
  <c r="N42" i="134"/>
  <c r="E43" i="134" s="1"/>
  <c r="C43" i="134" s="1"/>
  <c r="I42" i="134"/>
  <c r="H42" i="134"/>
  <c r="G42" i="134"/>
  <c r="R41" i="134"/>
  <c r="P41" i="134"/>
  <c r="N41" i="134"/>
  <c r="E42" i="134" s="1"/>
  <c r="C42" i="134" s="1"/>
  <c r="H41" i="134"/>
  <c r="G41" i="134"/>
  <c r="E41" i="134"/>
  <c r="P40" i="134"/>
  <c r="N40" i="134"/>
  <c r="I40" i="134"/>
  <c r="H40" i="134"/>
  <c r="G40" i="134"/>
  <c r="R39" i="134"/>
  <c r="P39" i="134"/>
  <c r="H39" i="134"/>
  <c r="G39" i="134"/>
  <c r="R38" i="134"/>
  <c r="I39" i="134" s="1"/>
  <c r="P38" i="134"/>
  <c r="J28" i="134"/>
  <c r="H28" i="134"/>
  <c r="J27" i="134"/>
  <c r="H27" i="134"/>
  <c r="J26" i="134"/>
  <c r="H26" i="134"/>
  <c r="J25" i="134"/>
  <c r="H25" i="134"/>
  <c r="J24" i="134"/>
  <c r="H24" i="134"/>
  <c r="J23" i="134"/>
  <c r="H23" i="134"/>
  <c r="J22" i="134"/>
  <c r="H22" i="134"/>
  <c r="D22" i="134"/>
  <c r="J21" i="134"/>
  <c r="H21" i="134"/>
  <c r="F21" i="134"/>
  <c r="D21" i="134"/>
  <c r="J20" i="134"/>
  <c r="H20" i="134"/>
  <c r="F20" i="134"/>
  <c r="D20" i="134"/>
  <c r="AC19" i="134"/>
  <c r="J19" i="134" s="1"/>
  <c r="AA19" i="134"/>
  <c r="Y19" i="134"/>
  <c r="F19" i="134" s="1"/>
  <c r="T19" i="134"/>
  <c r="R19" i="134"/>
  <c r="H19" i="134"/>
  <c r="D19" i="134"/>
  <c r="Y18" i="134"/>
  <c r="F18" i="134" s="1"/>
  <c r="W18" i="134"/>
  <c r="R40" i="134" s="1"/>
  <c r="I41" i="134" s="1"/>
  <c r="C41" i="134" s="1"/>
  <c r="T18" i="134"/>
  <c r="R18" i="134"/>
  <c r="AA17" i="134"/>
  <c r="Y17" i="134"/>
  <c r="F17" i="134" s="1"/>
  <c r="T17" i="134"/>
  <c r="R17" i="134"/>
  <c r="H17" i="134" s="1"/>
  <c r="N17" i="134"/>
  <c r="N39" i="134" s="1"/>
  <c r="E40" i="134" s="1"/>
  <c r="C40" i="134" s="1"/>
  <c r="AA16" i="134"/>
  <c r="Y16" i="134"/>
  <c r="AC16" i="134" s="1"/>
  <c r="T16" i="134"/>
  <c r="R16" i="134"/>
  <c r="F16" i="134"/>
  <c r="D16" i="134"/>
  <c r="J14" i="134"/>
  <c r="H14" i="134"/>
  <c r="D14" i="134"/>
  <c r="J13" i="134"/>
  <c r="H13" i="134"/>
  <c r="D13" i="134"/>
  <c r="J12" i="134"/>
  <c r="H12" i="134"/>
  <c r="D12" i="134"/>
  <c r="J11" i="134"/>
  <c r="H11" i="134"/>
  <c r="J9" i="134"/>
  <c r="H9" i="134"/>
  <c r="Q2" i="134"/>
  <c r="P2" i="134"/>
  <c r="O2" i="134"/>
  <c r="N2" i="134"/>
  <c r="K2" i="134" s="1"/>
  <c r="D2" i="134" s="1"/>
  <c r="R43" i="133"/>
  <c r="P43" i="133"/>
  <c r="N43" i="133"/>
  <c r="I43" i="133"/>
  <c r="H43" i="133"/>
  <c r="G43" i="133"/>
  <c r="C43" i="133" s="1"/>
  <c r="E43" i="133"/>
  <c r="R42" i="133"/>
  <c r="P42" i="133"/>
  <c r="N42" i="133"/>
  <c r="H42" i="133"/>
  <c r="G42" i="133"/>
  <c r="E42" i="133"/>
  <c r="R41" i="133"/>
  <c r="I42" i="133" s="1"/>
  <c r="C42" i="133" s="1"/>
  <c r="P41" i="133"/>
  <c r="N41" i="133"/>
  <c r="H41" i="133"/>
  <c r="G41" i="133"/>
  <c r="E41" i="133"/>
  <c r="P40" i="133"/>
  <c r="N40" i="133"/>
  <c r="H40" i="133"/>
  <c r="G40" i="133"/>
  <c r="R39" i="133"/>
  <c r="I40" i="133" s="1"/>
  <c r="P39" i="133"/>
  <c r="H39" i="133"/>
  <c r="R38" i="133"/>
  <c r="I39" i="133" s="1"/>
  <c r="P38" i="133"/>
  <c r="G39" i="133" s="1"/>
  <c r="N38" i="133"/>
  <c r="E39" i="133" s="1"/>
  <c r="J28" i="133"/>
  <c r="H28" i="133"/>
  <c r="J27" i="133"/>
  <c r="H27" i="133"/>
  <c r="J26" i="133"/>
  <c r="H26" i="133"/>
  <c r="J25" i="133"/>
  <c r="H25" i="133"/>
  <c r="J24" i="133"/>
  <c r="H24" i="133"/>
  <c r="J23" i="133"/>
  <c r="H23" i="133"/>
  <c r="J22" i="133"/>
  <c r="D22" i="133"/>
  <c r="H22" i="133" s="1"/>
  <c r="J21" i="133"/>
  <c r="H21" i="133"/>
  <c r="F21" i="133"/>
  <c r="D21" i="133"/>
  <c r="J20" i="133"/>
  <c r="H20" i="133"/>
  <c r="F20" i="133"/>
  <c r="D20" i="133"/>
  <c r="AA19" i="133"/>
  <c r="H19" i="133" s="1"/>
  <c r="Y19" i="133"/>
  <c r="AC19" i="133" s="1"/>
  <c r="J19" i="133" s="1"/>
  <c r="T19" i="133"/>
  <c r="R19" i="133"/>
  <c r="D19" i="133"/>
  <c r="AA18" i="133"/>
  <c r="H18" i="133" s="1"/>
  <c r="Y18" i="133"/>
  <c r="F18" i="133" s="1"/>
  <c r="W18" i="133"/>
  <c r="R40" i="133" s="1"/>
  <c r="I41" i="133" s="1"/>
  <c r="C41" i="133" s="1"/>
  <c r="T18" i="133"/>
  <c r="R18" i="133"/>
  <c r="AA17" i="133"/>
  <c r="Y17" i="133"/>
  <c r="F17" i="133" s="1"/>
  <c r="T17" i="133"/>
  <c r="R17" i="133"/>
  <c r="H17" i="133" s="1"/>
  <c r="N17" i="133"/>
  <c r="N39" i="133" s="1"/>
  <c r="E40" i="133" s="1"/>
  <c r="C40" i="133" s="1"/>
  <c r="AA16" i="133"/>
  <c r="Y16" i="133"/>
  <c r="AC16" i="133" s="1"/>
  <c r="J16" i="133" s="1"/>
  <c r="T16" i="133"/>
  <c r="F16" i="133"/>
  <c r="D16" i="133"/>
  <c r="J14" i="133"/>
  <c r="H14" i="133"/>
  <c r="D14" i="133"/>
  <c r="J13" i="133"/>
  <c r="D13" i="133"/>
  <c r="H13" i="133" s="1"/>
  <c r="J12" i="133"/>
  <c r="D12" i="133"/>
  <c r="J11" i="133"/>
  <c r="H11" i="133"/>
  <c r="J9" i="133"/>
  <c r="H9" i="133"/>
  <c r="Q2" i="133"/>
  <c r="P2" i="133"/>
  <c r="O2" i="133"/>
  <c r="N2" i="133"/>
  <c r="K2" i="133" s="1"/>
  <c r="D2" i="133" s="1"/>
  <c r="Q2" i="132"/>
  <c r="P2" i="132" s="1"/>
  <c r="K2" i="132" s="1"/>
  <c r="D2" i="132" s="1"/>
  <c r="Q2" i="131"/>
  <c r="Q2" i="130"/>
  <c r="R43" i="132"/>
  <c r="P43" i="132"/>
  <c r="N43" i="132"/>
  <c r="I43" i="132"/>
  <c r="H43" i="132"/>
  <c r="G43" i="132"/>
  <c r="R42" i="132"/>
  <c r="P42" i="132"/>
  <c r="N42" i="132"/>
  <c r="E43" i="132" s="1"/>
  <c r="C43" i="132" s="1"/>
  <c r="H42" i="132"/>
  <c r="G42" i="132"/>
  <c r="E42" i="132"/>
  <c r="R41" i="132"/>
  <c r="I42" i="132" s="1"/>
  <c r="C42" i="132" s="1"/>
  <c r="P41" i="132"/>
  <c r="N41" i="132"/>
  <c r="H41" i="132"/>
  <c r="G41" i="132"/>
  <c r="E41" i="132"/>
  <c r="P40" i="132"/>
  <c r="N40" i="132"/>
  <c r="H40" i="132"/>
  <c r="G40" i="132"/>
  <c r="R39" i="132"/>
  <c r="I40" i="132" s="1"/>
  <c r="P39" i="132"/>
  <c r="H39" i="132"/>
  <c r="R38" i="132"/>
  <c r="I39" i="132" s="1"/>
  <c r="P38" i="132"/>
  <c r="G39" i="132" s="1"/>
  <c r="J28" i="132"/>
  <c r="H28" i="132"/>
  <c r="J27" i="132"/>
  <c r="H27" i="132"/>
  <c r="J26" i="132"/>
  <c r="H26" i="132"/>
  <c r="J25" i="132"/>
  <c r="H25" i="132"/>
  <c r="J24" i="132"/>
  <c r="H24" i="132"/>
  <c r="J23" i="132"/>
  <c r="H23" i="132"/>
  <c r="J22" i="132"/>
  <c r="H22" i="132"/>
  <c r="D22" i="132"/>
  <c r="J21" i="132"/>
  <c r="H21" i="132"/>
  <c r="F21" i="132"/>
  <c r="D21" i="132"/>
  <c r="AA20" i="132"/>
  <c r="H20" i="132" s="1"/>
  <c r="Y20" i="132"/>
  <c r="F20" i="132" s="1"/>
  <c r="T20" i="132"/>
  <c r="R20" i="132"/>
  <c r="D20" i="132"/>
  <c r="AA19" i="132"/>
  <c r="Y19" i="132"/>
  <c r="F19" i="132" s="1"/>
  <c r="T19" i="132"/>
  <c r="R19" i="132"/>
  <c r="H19" i="132"/>
  <c r="D19" i="132"/>
  <c r="Y18" i="132"/>
  <c r="AC18" i="132" s="1"/>
  <c r="J18" i="132" s="1"/>
  <c r="W18" i="132"/>
  <c r="R40" i="132" s="1"/>
  <c r="I41" i="132" s="1"/>
  <c r="C41" i="132" s="1"/>
  <c r="T18" i="132"/>
  <c r="R18" i="132"/>
  <c r="F18" i="132"/>
  <c r="D18" i="132"/>
  <c r="AA17" i="132"/>
  <c r="Y17" i="132"/>
  <c r="AC17" i="132" s="1"/>
  <c r="T17" i="132"/>
  <c r="J17" i="132" s="1"/>
  <c r="R17" i="132"/>
  <c r="N17" i="132"/>
  <c r="N39" i="132" s="1"/>
  <c r="E40" i="132" s="1"/>
  <c r="C40" i="132" s="1"/>
  <c r="H17" i="132"/>
  <c r="F17" i="132"/>
  <c r="D17" i="132"/>
  <c r="AC16" i="132"/>
  <c r="AA16" i="132"/>
  <c r="Y16" i="132"/>
  <c r="T16" i="132"/>
  <c r="J16" i="132" s="1"/>
  <c r="F16" i="132"/>
  <c r="D16" i="132"/>
  <c r="J14" i="132"/>
  <c r="D14" i="132"/>
  <c r="H14" i="132" s="1"/>
  <c r="J13" i="132"/>
  <c r="H13" i="132"/>
  <c r="D13" i="132"/>
  <c r="J12" i="132"/>
  <c r="H12" i="132"/>
  <c r="D12" i="132"/>
  <c r="D29" i="132" s="1"/>
  <c r="J11" i="132"/>
  <c r="H11" i="132"/>
  <c r="J9" i="132"/>
  <c r="H9" i="132"/>
  <c r="O2" i="132"/>
  <c r="N2" i="132"/>
  <c r="R43" i="131"/>
  <c r="P43" i="131"/>
  <c r="N43" i="131"/>
  <c r="H43" i="131"/>
  <c r="G43" i="131"/>
  <c r="R42" i="131"/>
  <c r="I43" i="131" s="1"/>
  <c r="P42" i="131"/>
  <c r="N42" i="131"/>
  <c r="E43" i="131" s="1"/>
  <c r="C43" i="131" s="1"/>
  <c r="H42" i="131"/>
  <c r="G42" i="131"/>
  <c r="E42" i="131"/>
  <c r="R41" i="131"/>
  <c r="I42" i="131" s="1"/>
  <c r="C42" i="131" s="1"/>
  <c r="P41" i="131"/>
  <c r="N41" i="131"/>
  <c r="H41" i="131"/>
  <c r="E41" i="131"/>
  <c r="R40" i="131"/>
  <c r="I41" i="131" s="1"/>
  <c r="P40" i="131"/>
  <c r="G41" i="131" s="1"/>
  <c r="N40" i="131"/>
  <c r="H40" i="131"/>
  <c r="G40" i="131"/>
  <c r="R39" i="131"/>
  <c r="I40" i="131" s="1"/>
  <c r="P39" i="131"/>
  <c r="N39" i="131"/>
  <c r="E40" i="131" s="1"/>
  <c r="C40" i="131" s="1"/>
  <c r="H39" i="131"/>
  <c r="R38" i="131"/>
  <c r="I39" i="131" s="1"/>
  <c r="P38" i="131"/>
  <c r="G39" i="131" s="1"/>
  <c r="N38" i="131"/>
  <c r="E39" i="131" s="1"/>
  <c r="J28" i="131"/>
  <c r="H28" i="131"/>
  <c r="J27" i="131"/>
  <c r="H27" i="131"/>
  <c r="J26" i="131"/>
  <c r="H26" i="131"/>
  <c r="J25" i="131"/>
  <c r="H25" i="131"/>
  <c r="J24" i="131"/>
  <c r="H24" i="131"/>
  <c r="J23" i="131"/>
  <c r="H23" i="131"/>
  <c r="J22" i="131"/>
  <c r="D22" i="131"/>
  <c r="H22" i="131" s="1"/>
  <c r="J21" i="131"/>
  <c r="H21" i="131"/>
  <c r="F21" i="131"/>
  <c r="D21" i="131"/>
  <c r="AC20" i="131"/>
  <c r="AA20" i="131"/>
  <c r="Y20" i="131"/>
  <c r="T20" i="131"/>
  <c r="J20" i="131" s="1"/>
  <c r="R20" i="131"/>
  <c r="H20" i="131" s="1"/>
  <c r="F20" i="131"/>
  <c r="D20" i="131"/>
  <c r="AA19" i="131"/>
  <c r="Y19" i="131"/>
  <c r="AC19" i="131" s="1"/>
  <c r="T19" i="131"/>
  <c r="R19" i="131"/>
  <c r="H19" i="131"/>
  <c r="F19" i="131"/>
  <c r="D19" i="131"/>
  <c r="AA18" i="131"/>
  <c r="H18" i="131" s="1"/>
  <c r="Y18" i="131"/>
  <c r="AC18" i="131" s="1"/>
  <c r="J18" i="131" s="1"/>
  <c r="W18" i="131"/>
  <c r="T18" i="131"/>
  <c r="R18" i="131"/>
  <c r="D18" i="131"/>
  <c r="AA17" i="131"/>
  <c r="Y17" i="131"/>
  <c r="F17" i="131" s="1"/>
  <c r="T17" i="131"/>
  <c r="R17" i="131"/>
  <c r="N17" i="131"/>
  <c r="D17" i="131"/>
  <c r="AC16" i="131"/>
  <c r="AA16" i="131"/>
  <c r="Y16" i="131"/>
  <c r="F16" i="131" s="1"/>
  <c r="T16" i="131"/>
  <c r="R16" i="131"/>
  <c r="D16" i="131"/>
  <c r="J14" i="131"/>
  <c r="H14" i="131"/>
  <c r="D14" i="131"/>
  <c r="J13" i="131"/>
  <c r="H13" i="131"/>
  <c r="D13" i="131"/>
  <c r="J12" i="131"/>
  <c r="D12" i="131"/>
  <c r="J11" i="131"/>
  <c r="H11" i="131"/>
  <c r="J9" i="131"/>
  <c r="H9" i="131"/>
  <c r="P2" i="131"/>
  <c r="O2" i="131"/>
  <c r="N2" i="131"/>
  <c r="R20" i="130"/>
  <c r="T20" i="130"/>
  <c r="Y20" i="130"/>
  <c r="AC20" i="130" s="1"/>
  <c r="AA20" i="130"/>
  <c r="R43" i="130"/>
  <c r="P43" i="130"/>
  <c r="N43" i="130"/>
  <c r="H43" i="130"/>
  <c r="R42" i="130"/>
  <c r="I43" i="130" s="1"/>
  <c r="P42" i="130"/>
  <c r="G43" i="130" s="1"/>
  <c r="N42" i="130"/>
  <c r="E43" i="130" s="1"/>
  <c r="H42" i="130"/>
  <c r="G42" i="130"/>
  <c r="E42" i="130"/>
  <c r="R41" i="130"/>
  <c r="I42" i="130" s="1"/>
  <c r="C42" i="130" s="1"/>
  <c r="P41" i="130"/>
  <c r="N41" i="130"/>
  <c r="H41" i="130"/>
  <c r="G41" i="130"/>
  <c r="E41" i="130"/>
  <c r="P40" i="130"/>
  <c r="N40" i="130"/>
  <c r="H40" i="130"/>
  <c r="G40" i="130"/>
  <c r="R39" i="130"/>
  <c r="I40" i="130" s="1"/>
  <c r="P39" i="130"/>
  <c r="H39" i="130"/>
  <c r="R38" i="130"/>
  <c r="I39" i="130" s="1"/>
  <c r="P38" i="130"/>
  <c r="G39" i="130" s="1"/>
  <c r="N38" i="130"/>
  <c r="E39" i="130" s="1"/>
  <c r="J28" i="130"/>
  <c r="H28" i="130"/>
  <c r="J27" i="130"/>
  <c r="H27" i="130"/>
  <c r="J26" i="130"/>
  <c r="H26" i="130"/>
  <c r="J25" i="130"/>
  <c r="H25" i="130"/>
  <c r="J24" i="130"/>
  <c r="H24" i="130"/>
  <c r="J23" i="130"/>
  <c r="H23" i="130"/>
  <c r="J22" i="130"/>
  <c r="D22" i="130"/>
  <c r="H22" i="130" s="1"/>
  <c r="J21" i="130"/>
  <c r="H21" i="130"/>
  <c r="F21" i="130"/>
  <c r="D21" i="130"/>
  <c r="D20" i="130"/>
  <c r="AC19" i="130"/>
  <c r="AA19" i="130"/>
  <c r="Y19" i="130"/>
  <c r="T19" i="130"/>
  <c r="R19" i="130"/>
  <c r="H19" i="130" s="1"/>
  <c r="J19" i="130"/>
  <c r="F19" i="130"/>
  <c r="D19" i="130"/>
  <c r="AA18" i="130"/>
  <c r="H18" i="130" s="1"/>
  <c r="Y18" i="130"/>
  <c r="F18" i="130" s="1"/>
  <c r="W18" i="130"/>
  <c r="R40" i="130" s="1"/>
  <c r="I41" i="130" s="1"/>
  <c r="C41" i="130" s="1"/>
  <c r="T18" i="130"/>
  <c r="R18" i="130"/>
  <c r="AA17" i="130"/>
  <c r="Y17" i="130"/>
  <c r="F17" i="130" s="1"/>
  <c r="T17" i="130"/>
  <c r="R17" i="130"/>
  <c r="H17" i="130" s="1"/>
  <c r="N17" i="130"/>
  <c r="N39" i="130" s="1"/>
  <c r="E40" i="130" s="1"/>
  <c r="D17" i="130"/>
  <c r="AA16" i="130"/>
  <c r="Y16" i="130"/>
  <c r="F16" i="130" s="1"/>
  <c r="T16" i="130"/>
  <c r="R16" i="130"/>
  <c r="H16" i="130"/>
  <c r="D16" i="130"/>
  <c r="J14" i="130"/>
  <c r="D14" i="130"/>
  <c r="H14" i="130" s="1"/>
  <c r="J13" i="130"/>
  <c r="D13" i="130"/>
  <c r="H13" i="130" s="1"/>
  <c r="J12" i="130"/>
  <c r="D12" i="130"/>
  <c r="J11" i="130"/>
  <c r="H11" i="130"/>
  <c r="J9" i="130"/>
  <c r="H9" i="130"/>
  <c r="P2" i="130"/>
  <c r="O2" i="130"/>
  <c r="N2" i="130"/>
  <c r="R43" i="129"/>
  <c r="P43" i="129"/>
  <c r="N43" i="129"/>
  <c r="H43" i="129"/>
  <c r="G43" i="129"/>
  <c r="C43" i="129" s="1"/>
  <c r="E43" i="129"/>
  <c r="R42" i="129"/>
  <c r="I43" i="129" s="1"/>
  <c r="P42" i="129"/>
  <c r="N42" i="129"/>
  <c r="H42" i="129"/>
  <c r="G42" i="129"/>
  <c r="E42" i="129"/>
  <c r="R41" i="129"/>
  <c r="I42" i="129" s="1"/>
  <c r="C42" i="129" s="1"/>
  <c r="P41" i="129"/>
  <c r="N41" i="129"/>
  <c r="H41" i="129"/>
  <c r="E41" i="129"/>
  <c r="P40" i="129"/>
  <c r="G41" i="129" s="1"/>
  <c r="N40" i="129"/>
  <c r="H40" i="129"/>
  <c r="R39" i="129"/>
  <c r="I40" i="129" s="1"/>
  <c r="P39" i="129"/>
  <c r="G40" i="129" s="1"/>
  <c r="I39" i="129"/>
  <c r="H39" i="129"/>
  <c r="R38" i="129"/>
  <c r="P38" i="129"/>
  <c r="G39" i="129" s="1"/>
  <c r="J28" i="129"/>
  <c r="H28" i="129"/>
  <c r="J27" i="129"/>
  <c r="H27" i="129"/>
  <c r="J26" i="129"/>
  <c r="H26" i="129"/>
  <c r="J25" i="129"/>
  <c r="H25" i="129"/>
  <c r="J24" i="129"/>
  <c r="H24" i="129"/>
  <c r="J23" i="129"/>
  <c r="H23" i="129"/>
  <c r="J22" i="129"/>
  <c r="H22" i="129"/>
  <c r="D22" i="129"/>
  <c r="J21" i="129"/>
  <c r="H21" i="129"/>
  <c r="F21" i="129"/>
  <c r="D21" i="129"/>
  <c r="J20" i="129"/>
  <c r="H20" i="129"/>
  <c r="F20" i="129"/>
  <c r="D20" i="129"/>
  <c r="AA19" i="129"/>
  <c r="Y19" i="129"/>
  <c r="AC19" i="129" s="1"/>
  <c r="J19" i="129" s="1"/>
  <c r="T19" i="129"/>
  <c r="R19" i="129"/>
  <c r="D19" i="129"/>
  <c r="AA18" i="129"/>
  <c r="H18" i="129" s="1"/>
  <c r="Y18" i="129"/>
  <c r="F18" i="129" s="1"/>
  <c r="W18" i="129"/>
  <c r="R40" i="129" s="1"/>
  <c r="I41" i="129" s="1"/>
  <c r="T18" i="129"/>
  <c r="R18" i="129"/>
  <c r="AC17" i="129"/>
  <c r="AA17" i="129"/>
  <c r="Y17" i="129"/>
  <c r="F17" i="129" s="1"/>
  <c r="T17" i="129"/>
  <c r="J17" i="129" s="1"/>
  <c r="R17" i="129"/>
  <c r="H17" i="129" s="1"/>
  <c r="N17" i="129"/>
  <c r="N39" i="129" s="1"/>
  <c r="E40" i="129" s="1"/>
  <c r="D17" i="129"/>
  <c r="AA16" i="129"/>
  <c r="Y16" i="129"/>
  <c r="F16" i="129" s="1"/>
  <c r="T16" i="129"/>
  <c r="D16" i="129"/>
  <c r="J14" i="129"/>
  <c r="D14" i="129"/>
  <c r="H14" i="129" s="1"/>
  <c r="J13" i="129"/>
  <c r="D13" i="129"/>
  <c r="H13" i="129" s="1"/>
  <c r="J12" i="129"/>
  <c r="D12" i="129"/>
  <c r="J11" i="129"/>
  <c r="H11" i="129"/>
  <c r="J9" i="129"/>
  <c r="H9" i="129"/>
  <c r="Q2" i="129"/>
  <c r="P2" i="129"/>
  <c r="O2" i="129"/>
  <c r="N2" i="129"/>
  <c r="K2" i="129" s="1"/>
  <c r="D2" i="129" s="1"/>
  <c r="R43" i="128"/>
  <c r="P43" i="128"/>
  <c r="N43" i="128"/>
  <c r="H43" i="128"/>
  <c r="G43" i="128"/>
  <c r="R42" i="128"/>
  <c r="I43" i="128" s="1"/>
  <c r="P42" i="128"/>
  <c r="N42" i="128"/>
  <c r="E43" i="128" s="1"/>
  <c r="C43" i="128" s="1"/>
  <c r="H42" i="128"/>
  <c r="G42" i="128"/>
  <c r="E42" i="128"/>
  <c r="R41" i="128"/>
  <c r="I42" i="128" s="1"/>
  <c r="C42" i="128" s="1"/>
  <c r="P41" i="128"/>
  <c r="N41" i="128"/>
  <c r="H41" i="128"/>
  <c r="E41" i="128"/>
  <c r="P40" i="128"/>
  <c r="G41" i="128" s="1"/>
  <c r="C41" i="128" s="1"/>
  <c r="N40" i="128"/>
  <c r="H40" i="128"/>
  <c r="G40" i="128"/>
  <c r="R39" i="128"/>
  <c r="I40" i="128" s="1"/>
  <c r="P39" i="128"/>
  <c r="H39" i="128"/>
  <c r="R38" i="128"/>
  <c r="I39" i="128" s="1"/>
  <c r="P38" i="128"/>
  <c r="G39" i="128" s="1"/>
  <c r="J28" i="128"/>
  <c r="H28" i="128"/>
  <c r="J27" i="128"/>
  <c r="H27" i="128"/>
  <c r="J26" i="128"/>
  <c r="H26" i="128"/>
  <c r="J25" i="128"/>
  <c r="H25" i="128"/>
  <c r="J24" i="128"/>
  <c r="H24" i="128"/>
  <c r="J23" i="128"/>
  <c r="H23" i="128"/>
  <c r="J22" i="128"/>
  <c r="H22" i="128"/>
  <c r="D22" i="128"/>
  <c r="J21" i="128"/>
  <c r="H21" i="128"/>
  <c r="F21" i="128"/>
  <c r="D21" i="128"/>
  <c r="J20" i="128"/>
  <c r="H20" i="128"/>
  <c r="F20" i="128"/>
  <c r="D20" i="128"/>
  <c r="AA19" i="128"/>
  <c r="Y19" i="128"/>
  <c r="AC19" i="128" s="1"/>
  <c r="J19" i="128" s="1"/>
  <c r="T19" i="128"/>
  <c r="R19" i="128"/>
  <c r="H19" i="128" s="1"/>
  <c r="D19" i="128"/>
  <c r="AA18" i="128"/>
  <c r="Y18" i="128"/>
  <c r="F18" i="128" s="1"/>
  <c r="W18" i="128"/>
  <c r="R40" i="128" s="1"/>
  <c r="I41" i="128" s="1"/>
  <c r="T18" i="128"/>
  <c r="R18" i="128"/>
  <c r="H18" i="128" s="1"/>
  <c r="D18" i="128"/>
  <c r="AA17" i="128"/>
  <c r="Y17" i="128"/>
  <c r="F17" i="128" s="1"/>
  <c r="T17" i="128"/>
  <c r="R17" i="128"/>
  <c r="H17" i="128" s="1"/>
  <c r="N17" i="128"/>
  <c r="N39" i="128" s="1"/>
  <c r="E40" i="128" s="1"/>
  <c r="D17" i="128"/>
  <c r="AA16" i="128"/>
  <c r="Y16" i="128"/>
  <c r="F16" i="128" s="1"/>
  <c r="T16" i="128"/>
  <c r="R16" i="128"/>
  <c r="H16" i="128" s="1"/>
  <c r="J14" i="128"/>
  <c r="D14" i="128"/>
  <c r="H14" i="128" s="1"/>
  <c r="J13" i="128"/>
  <c r="D13" i="128"/>
  <c r="H13" i="128" s="1"/>
  <c r="J12" i="128"/>
  <c r="H12" i="128"/>
  <c r="D12" i="128"/>
  <c r="J11" i="128"/>
  <c r="H11" i="128"/>
  <c r="J9" i="128"/>
  <c r="H9" i="128"/>
  <c r="Q2" i="128"/>
  <c r="P2" i="128"/>
  <c r="K2" i="128" s="1"/>
  <c r="D2" i="128" s="1"/>
  <c r="O2" i="128"/>
  <c r="N2" i="128"/>
  <c r="R43" i="127"/>
  <c r="P43" i="127"/>
  <c r="N43" i="127"/>
  <c r="I43" i="127"/>
  <c r="H43" i="127"/>
  <c r="G43" i="127"/>
  <c r="E43" i="127"/>
  <c r="C43" i="127" s="1"/>
  <c r="R42" i="127"/>
  <c r="P42" i="127"/>
  <c r="N42" i="127"/>
  <c r="H42" i="127"/>
  <c r="G42" i="127"/>
  <c r="E42" i="127"/>
  <c r="R41" i="127"/>
  <c r="I42" i="127" s="1"/>
  <c r="C42" i="127" s="1"/>
  <c r="P41" i="127"/>
  <c r="N41" i="127"/>
  <c r="H41" i="127"/>
  <c r="G41" i="127"/>
  <c r="E41" i="127"/>
  <c r="P40" i="127"/>
  <c r="N40" i="127"/>
  <c r="I40" i="127"/>
  <c r="H40" i="127"/>
  <c r="G40" i="127"/>
  <c r="R39" i="127"/>
  <c r="P39" i="127"/>
  <c r="H39" i="127"/>
  <c r="R38" i="127"/>
  <c r="I39" i="127" s="1"/>
  <c r="P38" i="127"/>
  <c r="G39" i="127" s="1"/>
  <c r="N38" i="127"/>
  <c r="E39" i="127" s="1"/>
  <c r="J28" i="127"/>
  <c r="H28" i="127"/>
  <c r="J27" i="127"/>
  <c r="H27" i="127"/>
  <c r="J26" i="127"/>
  <c r="H26" i="127"/>
  <c r="J25" i="127"/>
  <c r="H25" i="127"/>
  <c r="J24" i="127"/>
  <c r="H24" i="127"/>
  <c r="J23" i="127"/>
  <c r="H23" i="127"/>
  <c r="J22" i="127"/>
  <c r="H22" i="127"/>
  <c r="D22" i="127"/>
  <c r="J21" i="127"/>
  <c r="H21" i="127"/>
  <c r="F21" i="127"/>
  <c r="D21" i="127"/>
  <c r="J20" i="127"/>
  <c r="H20" i="127"/>
  <c r="F20" i="127"/>
  <c r="D20" i="127"/>
  <c r="AA19" i="127"/>
  <c r="Y19" i="127"/>
  <c r="F19" i="127" s="1"/>
  <c r="T19" i="127"/>
  <c r="R19" i="127"/>
  <c r="H19" i="127" s="1"/>
  <c r="D19" i="127"/>
  <c r="Y18" i="127"/>
  <c r="F18" i="127" s="1"/>
  <c r="W18" i="127"/>
  <c r="R40" i="127" s="1"/>
  <c r="I41" i="127" s="1"/>
  <c r="C41" i="127" s="1"/>
  <c r="T18" i="127"/>
  <c r="R18" i="127"/>
  <c r="AC17" i="127"/>
  <c r="AA17" i="127"/>
  <c r="Y17" i="127"/>
  <c r="F17" i="127" s="1"/>
  <c r="T17" i="127"/>
  <c r="J17" i="127" s="1"/>
  <c r="R17" i="127"/>
  <c r="H17" i="127" s="1"/>
  <c r="N17" i="127"/>
  <c r="N39" i="127" s="1"/>
  <c r="E40" i="127" s="1"/>
  <c r="C40" i="127" s="1"/>
  <c r="AA16" i="127"/>
  <c r="Y16" i="127"/>
  <c r="AC16" i="127" s="1"/>
  <c r="T16" i="127"/>
  <c r="R16" i="127"/>
  <c r="H16" i="127" s="1"/>
  <c r="F16" i="127"/>
  <c r="D16" i="127"/>
  <c r="J14" i="127"/>
  <c r="D14" i="127"/>
  <c r="H14" i="127" s="1"/>
  <c r="J13" i="127"/>
  <c r="D13" i="127"/>
  <c r="J12" i="127"/>
  <c r="H12" i="127"/>
  <c r="D12" i="127"/>
  <c r="J11" i="127"/>
  <c r="H11" i="127"/>
  <c r="J9" i="127"/>
  <c r="H9" i="127"/>
  <c r="Q2" i="127"/>
  <c r="P2" i="127"/>
  <c r="O2" i="127"/>
  <c r="K2" i="127" s="1"/>
  <c r="D2" i="127" s="1"/>
  <c r="N2" i="127"/>
  <c r="Q2" i="126"/>
  <c r="Q2" i="125"/>
  <c r="Q2" i="124"/>
  <c r="R43" i="126"/>
  <c r="P43" i="126"/>
  <c r="N43" i="126"/>
  <c r="H43" i="126"/>
  <c r="G43" i="126"/>
  <c r="R42" i="126"/>
  <c r="I43" i="126" s="1"/>
  <c r="P42" i="126"/>
  <c r="N42" i="126"/>
  <c r="E43" i="126" s="1"/>
  <c r="C43" i="126" s="1"/>
  <c r="I42" i="126"/>
  <c r="H42" i="126"/>
  <c r="R41" i="126"/>
  <c r="P41" i="126"/>
  <c r="G42" i="126" s="1"/>
  <c r="N41" i="126"/>
  <c r="E42" i="126" s="1"/>
  <c r="C42" i="126" s="1"/>
  <c r="H41" i="126"/>
  <c r="R40" i="126"/>
  <c r="I41" i="126" s="1"/>
  <c r="P40" i="126"/>
  <c r="G41" i="126" s="1"/>
  <c r="N40" i="126"/>
  <c r="E41" i="126" s="1"/>
  <c r="C41" i="126" s="1"/>
  <c r="I40" i="126"/>
  <c r="H40" i="126"/>
  <c r="G40" i="126"/>
  <c r="R39" i="126"/>
  <c r="P39" i="126"/>
  <c r="N39" i="126"/>
  <c r="E40" i="126" s="1"/>
  <c r="C40" i="126" s="1"/>
  <c r="I39" i="126"/>
  <c r="H39" i="126"/>
  <c r="R38" i="126"/>
  <c r="P38" i="126"/>
  <c r="G39" i="126" s="1"/>
  <c r="N38" i="126"/>
  <c r="E39" i="126" s="1"/>
  <c r="J28" i="126"/>
  <c r="H28" i="126"/>
  <c r="J27" i="126"/>
  <c r="H27" i="126"/>
  <c r="J26" i="126"/>
  <c r="H26" i="126"/>
  <c r="J25" i="126"/>
  <c r="H25" i="126"/>
  <c r="J24" i="126"/>
  <c r="H24" i="126"/>
  <c r="J23" i="126"/>
  <c r="H23" i="126"/>
  <c r="J22" i="126"/>
  <c r="D22" i="126"/>
  <c r="H22" i="126" s="1"/>
  <c r="J21" i="126"/>
  <c r="H21" i="126"/>
  <c r="F21" i="126"/>
  <c r="D21" i="126"/>
  <c r="AC20" i="126"/>
  <c r="AA20" i="126"/>
  <c r="Y20" i="126"/>
  <c r="T20" i="126"/>
  <c r="J20" i="126" s="1"/>
  <c r="R20" i="126"/>
  <c r="H20" i="126" s="1"/>
  <c r="F20" i="126"/>
  <c r="D20" i="126"/>
  <c r="AA19" i="126"/>
  <c r="Y19" i="126"/>
  <c r="F19" i="126" s="1"/>
  <c r="T19" i="126"/>
  <c r="R19" i="126"/>
  <c r="H19" i="126"/>
  <c r="D19" i="126"/>
  <c r="AA18" i="126"/>
  <c r="Y18" i="126"/>
  <c r="AC18" i="126" s="1"/>
  <c r="W18" i="126"/>
  <c r="T18" i="126"/>
  <c r="J18" i="126" s="1"/>
  <c r="R18" i="126"/>
  <c r="H18" i="126" s="1"/>
  <c r="D18" i="126"/>
  <c r="AC17" i="126"/>
  <c r="AA17" i="126"/>
  <c r="Y17" i="126"/>
  <c r="T17" i="126"/>
  <c r="R17" i="126"/>
  <c r="N17" i="126"/>
  <c r="D17" i="126" s="1"/>
  <c r="J17" i="126"/>
  <c r="H17" i="126"/>
  <c r="F17" i="126"/>
  <c r="AA16" i="126"/>
  <c r="H16" i="126" s="1"/>
  <c r="Y16" i="126"/>
  <c r="F16" i="126" s="1"/>
  <c r="T16" i="126"/>
  <c r="R16" i="126"/>
  <c r="D16" i="126"/>
  <c r="J14" i="126"/>
  <c r="H14" i="126"/>
  <c r="D14" i="126"/>
  <c r="J13" i="126"/>
  <c r="H13" i="126"/>
  <c r="D13" i="126"/>
  <c r="J12" i="126"/>
  <c r="D12" i="126"/>
  <c r="D29" i="126" s="1"/>
  <c r="J11" i="126"/>
  <c r="H11" i="126"/>
  <c r="J9" i="126"/>
  <c r="H9" i="126"/>
  <c r="P2" i="126"/>
  <c r="O2" i="126"/>
  <c r="N2" i="126"/>
  <c r="R43" i="125"/>
  <c r="P43" i="125"/>
  <c r="N43" i="125"/>
  <c r="I43" i="125"/>
  <c r="H43" i="125"/>
  <c r="G43" i="125"/>
  <c r="R42" i="125"/>
  <c r="P42" i="125"/>
  <c r="N42" i="125"/>
  <c r="E43" i="125" s="1"/>
  <c r="C43" i="125" s="1"/>
  <c r="I42" i="125"/>
  <c r="H42" i="125"/>
  <c r="G42" i="125"/>
  <c r="E42" i="125"/>
  <c r="C42" i="125"/>
  <c r="R41" i="125"/>
  <c r="P41" i="125"/>
  <c r="N41" i="125"/>
  <c r="H41" i="125"/>
  <c r="G41" i="125"/>
  <c r="E41" i="125"/>
  <c r="P40" i="125"/>
  <c r="N40" i="125"/>
  <c r="H40" i="125"/>
  <c r="R39" i="125"/>
  <c r="I40" i="125" s="1"/>
  <c r="P39" i="125"/>
  <c r="G40" i="125" s="1"/>
  <c r="H39" i="125"/>
  <c r="R38" i="125"/>
  <c r="I39" i="125" s="1"/>
  <c r="P38" i="125"/>
  <c r="G39" i="125" s="1"/>
  <c r="N38" i="125"/>
  <c r="E39" i="125" s="1"/>
  <c r="J28" i="125"/>
  <c r="H28" i="125"/>
  <c r="J27" i="125"/>
  <c r="H27" i="125"/>
  <c r="J26" i="125"/>
  <c r="H26" i="125"/>
  <c r="J25" i="125"/>
  <c r="H25" i="125"/>
  <c r="J24" i="125"/>
  <c r="H24" i="125"/>
  <c r="J23" i="125"/>
  <c r="H23" i="125"/>
  <c r="J22" i="125"/>
  <c r="H22" i="125"/>
  <c r="D22" i="125"/>
  <c r="J21" i="125"/>
  <c r="H21" i="125"/>
  <c r="F21" i="125"/>
  <c r="D21" i="125"/>
  <c r="AA20" i="125"/>
  <c r="Y20" i="125"/>
  <c r="F20" i="125" s="1"/>
  <c r="T20" i="125"/>
  <c r="R20" i="125"/>
  <c r="H20" i="125"/>
  <c r="D20" i="125"/>
  <c r="AC19" i="125"/>
  <c r="AA19" i="125"/>
  <c r="Y19" i="125"/>
  <c r="T19" i="125"/>
  <c r="R19" i="125"/>
  <c r="J19" i="125"/>
  <c r="H19" i="125"/>
  <c r="F19" i="125"/>
  <c r="D19" i="125"/>
  <c r="AA18" i="125"/>
  <c r="W18" i="125"/>
  <c r="R40" i="125" s="1"/>
  <c r="I41" i="125" s="1"/>
  <c r="C41" i="125" s="1"/>
  <c r="T18" i="125"/>
  <c r="R18" i="125"/>
  <c r="H18" i="125"/>
  <c r="D18" i="125"/>
  <c r="AA17" i="125"/>
  <c r="Y17" i="125"/>
  <c r="AC17" i="125" s="1"/>
  <c r="T17" i="125"/>
  <c r="N17" i="125"/>
  <c r="N39" i="125" s="1"/>
  <c r="E40" i="125" s="1"/>
  <c r="C40" i="125" s="1"/>
  <c r="D17" i="125"/>
  <c r="AC16" i="125"/>
  <c r="AA16" i="125"/>
  <c r="Y16" i="125"/>
  <c r="F16" i="125" s="1"/>
  <c r="T16" i="125"/>
  <c r="R16" i="125"/>
  <c r="H16" i="125" s="1"/>
  <c r="D16" i="125"/>
  <c r="J14" i="125"/>
  <c r="D14" i="125"/>
  <c r="H14" i="125" s="1"/>
  <c r="J13" i="125"/>
  <c r="H13" i="125"/>
  <c r="D13" i="125"/>
  <c r="J12" i="125"/>
  <c r="H12" i="125"/>
  <c r="D12" i="125"/>
  <c r="J11" i="125"/>
  <c r="H11" i="125"/>
  <c r="J9" i="125"/>
  <c r="H9" i="125"/>
  <c r="P2" i="125"/>
  <c r="O2" i="125"/>
  <c r="N2" i="125"/>
  <c r="R20" i="124"/>
  <c r="T20" i="124"/>
  <c r="Y20" i="124"/>
  <c r="AC20" i="124" s="1"/>
  <c r="AA20" i="124"/>
  <c r="H20" i="124" s="1"/>
  <c r="R43" i="124"/>
  <c r="P43" i="124"/>
  <c r="N43" i="124"/>
  <c r="H43" i="124"/>
  <c r="G43" i="124"/>
  <c r="R42" i="124"/>
  <c r="I43" i="124" s="1"/>
  <c r="P42" i="124"/>
  <c r="N42" i="124"/>
  <c r="E43" i="124" s="1"/>
  <c r="H42" i="124"/>
  <c r="E42" i="124"/>
  <c r="R41" i="124"/>
  <c r="I42" i="124" s="1"/>
  <c r="P41" i="124"/>
  <c r="G42" i="124" s="1"/>
  <c r="C42" i="124" s="1"/>
  <c r="N41" i="124"/>
  <c r="H41" i="124"/>
  <c r="P40" i="124"/>
  <c r="G41" i="124" s="1"/>
  <c r="N40" i="124"/>
  <c r="E41" i="124" s="1"/>
  <c r="H40" i="124"/>
  <c r="R39" i="124"/>
  <c r="I40" i="124" s="1"/>
  <c r="P39" i="124"/>
  <c r="G40" i="124" s="1"/>
  <c r="I39" i="124"/>
  <c r="H39" i="124"/>
  <c r="R38" i="124"/>
  <c r="P38" i="124"/>
  <c r="G39" i="124" s="1"/>
  <c r="N38" i="124"/>
  <c r="E39" i="124" s="1"/>
  <c r="J28" i="124"/>
  <c r="H28" i="124"/>
  <c r="J27" i="124"/>
  <c r="H27" i="124"/>
  <c r="J26" i="124"/>
  <c r="H26" i="124"/>
  <c r="J25" i="124"/>
  <c r="H25" i="124"/>
  <c r="J24" i="124"/>
  <c r="H24" i="124"/>
  <c r="J23" i="124"/>
  <c r="H23" i="124"/>
  <c r="J22" i="124"/>
  <c r="H22" i="124"/>
  <c r="D22" i="124"/>
  <c r="J21" i="124"/>
  <c r="H21" i="124"/>
  <c r="F21" i="124"/>
  <c r="D21" i="124"/>
  <c r="D20" i="124"/>
  <c r="AA19" i="124"/>
  <c r="Y19" i="124"/>
  <c r="AC19" i="124" s="1"/>
  <c r="J19" i="124" s="1"/>
  <c r="T19" i="124"/>
  <c r="R19" i="124"/>
  <c r="H19" i="124" s="1"/>
  <c r="D19" i="124"/>
  <c r="AA18" i="124"/>
  <c r="Y18" i="124"/>
  <c r="F18" i="124" s="1"/>
  <c r="W18" i="124"/>
  <c r="R40" i="124" s="1"/>
  <c r="I41" i="124" s="1"/>
  <c r="T18" i="124"/>
  <c r="R18" i="124"/>
  <c r="H18" i="124"/>
  <c r="D18" i="124"/>
  <c r="AC17" i="124"/>
  <c r="J17" i="124" s="1"/>
  <c r="AA17" i="124"/>
  <c r="Y17" i="124"/>
  <c r="F17" i="124" s="1"/>
  <c r="T17" i="124"/>
  <c r="R17" i="124"/>
  <c r="H17" i="124" s="1"/>
  <c r="N17" i="124"/>
  <c r="N39" i="124" s="1"/>
  <c r="E40" i="124" s="1"/>
  <c r="C40" i="124" s="1"/>
  <c r="D17" i="124"/>
  <c r="AA16" i="124"/>
  <c r="Y16" i="124"/>
  <c r="F16" i="124" s="1"/>
  <c r="T16" i="124"/>
  <c r="R16" i="124"/>
  <c r="H16" i="124"/>
  <c r="D16" i="124"/>
  <c r="J14" i="124"/>
  <c r="D14" i="124"/>
  <c r="H14" i="124" s="1"/>
  <c r="J13" i="124"/>
  <c r="D13" i="124"/>
  <c r="H13" i="124" s="1"/>
  <c r="J12" i="124"/>
  <c r="D12" i="124"/>
  <c r="J11" i="124"/>
  <c r="H11" i="124"/>
  <c r="J9" i="124"/>
  <c r="H9" i="124"/>
  <c r="P2" i="124"/>
  <c r="K2" i="124" s="1"/>
  <c r="D2" i="124" s="1"/>
  <c r="O2" i="124"/>
  <c r="N2" i="124"/>
  <c r="R43" i="123"/>
  <c r="P43" i="123"/>
  <c r="N43" i="123"/>
  <c r="I43" i="123"/>
  <c r="H43" i="123"/>
  <c r="G43" i="123"/>
  <c r="R42" i="123"/>
  <c r="P42" i="123"/>
  <c r="N42" i="123"/>
  <c r="E43" i="123" s="1"/>
  <c r="C43" i="123" s="1"/>
  <c r="H42" i="123"/>
  <c r="G42" i="123"/>
  <c r="E42" i="123"/>
  <c r="R41" i="123"/>
  <c r="I42" i="123" s="1"/>
  <c r="C42" i="123" s="1"/>
  <c r="P41" i="123"/>
  <c r="N41" i="123"/>
  <c r="H41" i="123"/>
  <c r="G41" i="123"/>
  <c r="E41" i="123"/>
  <c r="P40" i="123"/>
  <c r="N40" i="123"/>
  <c r="I40" i="123"/>
  <c r="H40" i="123"/>
  <c r="G40" i="123"/>
  <c r="R39" i="123"/>
  <c r="P39" i="123"/>
  <c r="H39" i="123"/>
  <c r="R38" i="123"/>
  <c r="I39" i="123" s="1"/>
  <c r="P38" i="123"/>
  <c r="G39" i="123" s="1"/>
  <c r="N38" i="123"/>
  <c r="E39" i="123" s="1"/>
  <c r="J28" i="123"/>
  <c r="H28" i="123"/>
  <c r="J27" i="123"/>
  <c r="H27" i="123"/>
  <c r="J26" i="123"/>
  <c r="H26" i="123"/>
  <c r="J25" i="123"/>
  <c r="H25" i="123"/>
  <c r="J24" i="123"/>
  <c r="H24" i="123"/>
  <c r="J23" i="123"/>
  <c r="H23" i="123"/>
  <c r="J22" i="123"/>
  <c r="D22" i="123"/>
  <c r="H22" i="123" s="1"/>
  <c r="J21" i="123"/>
  <c r="H21" i="123"/>
  <c r="F21" i="123"/>
  <c r="D21" i="123"/>
  <c r="J20" i="123"/>
  <c r="H20" i="123"/>
  <c r="F20" i="123"/>
  <c r="D20" i="123"/>
  <c r="AA19" i="123"/>
  <c r="Y19" i="123"/>
  <c r="AC19" i="123" s="1"/>
  <c r="T19" i="123"/>
  <c r="R19" i="123"/>
  <c r="D19" i="123"/>
  <c r="AA18" i="123"/>
  <c r="Y18" i="123"/>
  <c r="F18" i="123" s="1"/>
  <c r="W18" i="123"/>
  <c r="R40" i="123" s="1"/>
  <c r="I41" i="123" s="1"/>
  <c r="C41" i="123" s="1"/>
  <c r="T18" i="123"/>
  <c r="R18" i="123"/>
  <c r="H18" i="123" s="1"/>
  <c r="AA17" i="123"/>
  <c r="Y17" i="123"/>
  <c r="F17" i="123" s="1"/>
  <c r="T17" i="123"/>
  <c r="R17" i="123"/>
  <c r="H17" i="123" s="1"/>
  <c r="N17" i="123"/>
  <c r="N39" i="123" s="1"/>
  <c r="E40" i="123" s="1"/>
  <c r="C40" i="123" s="1"/>
  <c r="AC16" i="123"/>
  <c r="AA16" i="123"/>
  <c r="Y16" i="123"/>
  <c r="T16" i="123"/>
  <c r="J16" i="123" s="1"/>
  <c r="R16" i="123"/>
  <c r="H16" i="123" s="1"/>
  <c r="F16" i="123"/>
  <c r="D16" i="123"/>
  <c r="J14" i="123"/>
  <c r="H14" i="123"/>
  <c r="D14" i="123"/>
  <c r="J13" i="123"/>
  <c r="D13" i="123"/>
  <c r="H13" i="123" s="1"/>
  <c r="J12" i="123"/>
  <c r="H12" i="123"/>
  <c r="D12" i="123"/>
  <c r="J11" i="123"/>
  <c r="H11" i="123"/>
  <c r="J9" i="123"/>
  <c r="H9" i="123"/>
  <c r="Q2" i="123"/>
  <c r="P2" i="123"/>
  <c r="K2" i="123" s="1"/>
  <c r="D2" i="123" s="1"/>
  <c r="O2" i="123"/>
  <c r="N2" i="123"/>
  <c r="R43" i="122"/>
  <c r="P43" i="122"/>
  <c r="N43" i="122"/>
  <c r="H43" i="122"/>
  <c r="G43" i="122"/>
  <c r="R42" i="122"/>
  <c r="I43" i="122" s="1"/>
  <c r="P42" i="122"/>
  <c r="N42" i="122"/>
  <c r="E43" i="122" s="1"/>
  <c r="C43" i="122" s="1"/>
  <c r="H42" i="122"/>
  <c r="G42" i="122"/>
  <c r="E42" i="122"/>
  <c r="R41" i="122"/>
  <c r="I42" i="122" s="1"/>
  <c r="C42" i="122" s="1"/>
  <c r="P41" i="122"/>
  <c r="N41" i="122"/>
  <c r="H41" i="122"/>
  <c r="E41" i="122"/>
  <c r="P40" i="122"/>
  <c r="G41" i="122" s="1"/>
  <c r="C41" i="122" s="1"/>
  <c r="N40" i="122"/>
  <c r="H40" i="122"/>
  <c r="G40" i="122"/>
  <c r="R39" i="122"/>
  <c r="I40" i="122" s="1"/>
  <c r="P39" i="122"/>
  <c r="I39" i="122"/>
  <c r="H39" i="122"/>
  <c r="R38" i="122"/>
  <c r="P38" i="122"/>
  <c r="G39" i="122" s="1"/>
  <c r="N38" i="122"/>
  <c r="E39" i="122" s="1"/>
  <c r="J28" i="122"/>
  <c r="H28" i="122"/>
  <c r="J27" i="122"/>
  <c r="H27" i="122"/>
  <c r="J26" i="122"/>
  <c r="H26" i="122"/>
  <c r="J25" i="122"/>
  <c r="H25" i="122"/>
  <c r="J24" i="122"/>
  <c r="H24" i="122"/>
  <c r="J23" i="122"/>
  <c r="H23" i="122"/>
  <c r="J22" i="122"/>
  <c r="H22" i="122"/>
  <c r="D22" i="122"/>
  <c r="J21" i="122"/>
  <c r="H21" i="122"/>
  <c r="F21" i="122"/>
  <c r="D21" i="122"/>
  <c r="J20" i="122"/>
  <c r="H20" i="122"/>
  <c r="F20" i="122"/>
  <c r="D20" i="122"/>
  <c r="AC19" i="122"/>
  <c r="J19" i="122" s="1"/>
  <c r="AA19" i="122"/>
  <c r="Y19" i="122"/>
  <c r="T19" i="122"/>
  <c r="R19" i="122"/>
  <c r="H19" i="122"/>
  <c r="F19" i="122"/>
  <c r="D19" i="122"/>
  <c r="AA18" i="122"/>
  <c r="H18" i="122" s="1"/>
  <c r="Y18" i="122"/>
  <c r="F18" i="122" s="1"/>
  <c r="W18" i="122"/>
  <c r="R40" i="122" s="1"/>
  <c r="I41" i="122" s="1"/>
  <c r="T18" i="122"/>
  <c r="R18" i="122"/>
  <c r="D18" i="122"/>
  <c r="AA17" i="122"/>
  <c r="Y17" i="122"/>
  <c r="F17" i="122" s="1"/>
  <c r="T17" i="122"/>
  <c r="R17" i="122"/>
  <c r="H17" i="122" s="1"/>
  <c r="N17" i="122"/>
  <c r="N39" i="122" s="1"/>
  <c r="E40" i="122" s="1"/>
  <c r="D17" i="122"/>
  <c r="AA16" i="122"/>
  <c r="Y16" i="122"/>
  <c r="AC16" i="122" s="1"/>
  <c r="J16" i="122" s="1"/>
  <c r="T16" i="122"/>
  <c r="R16" i="122"/>
  <c r="F16" i="122"/>
  <c r="D16" i="122"/>
  <c r="J14" i="122"/>
  <c r="D14" i="122"/>
  <c r="H14" i="122" s="1"/>
  <c r="J13" i="122"/>
  <c r="H13" i="122"/>
  <c r="D13" i="122"/>
  <c r="J12" i="122"/>
  <c r="D12" i="122"/>
  <c r="D29" i="122" s="1"/>
  <c r="J11" i="122"/>
  <c r="H11" i="122"/>
  <c r="J9" i="122"/>
  <c r="H9" i="122"/>
  <c r="Q2" i="122"/>
  <c r="P2" i="122"/>
  <c r="O2" i="122"/>
  <c r="K2" i="122" s="1"/>
  <c r="D2" i="122" s="1"/>
  <c r="N2" i="122"/>
  <c r="Q2" i="121"/>
  <c r="R43" i="121"/>
  <c r="P43" i="121"/>
  <c r="N43" i="121"/>
  <c r="H43" i="121"/>
  <c r="G43" i="121"/>
  <c r="R42" i="121"/>
  <c r="I43" i="121" s="1"/>
  <c r="P42" i="121"/>
  <c r="N42" i="121"/>
  <c r="E43" i="121" s="1"/>
  <c r="C43" i="121" s="1"/>
  <c r="H42" i="121"/>
  <c r="R41" i="121"/>
  <c r="I42" i="121" s="1"/>
  <c r="P41" i="121"/>
  <c r="G42" i="121" s="1"/>
  <c r="N41" i="121"/>
  <c r="E42" i="121" s="1"/>
  <c r="H41" i="121"/>
  <c r="E41" i="121"/>
  <c r="P40" i="121"/>
  <c r="G41" i="121" s="1"/>
  <c r="C41" i="121" s="1"/>
  <c r="N40" i="121"/>
  <c r="H40" i="121"/>
  <c r="R39" i="121"/>
  <c r="I40" i="121" s="1"/>
  <c r="P39" i="121"/>
  <c r="G40" i="121" s="1"/>
  <c r="I39" i="121"/>
  <c r="H39" i="121"/>
  <c r="R38" i="121"/>
  <c r="P38" i="121"/>
  <c r="G39" i="121" s="1"/>
  <c r="N38" i="121"/>
  <c r="E39" i="121" s="1"/>
  <c r="J28" i="121"/>
  <c r="H28" i="121"/>
  <c r="J27" i="121"/>
  <c r="H27" i="121"/>
  <c r="J26" i="121"/>
  <c r="H26" i="121"/>
  <c r="J25" i="121"/>
  <c r="H25" i="121"/>
  <c r="J24" i="121"/>
  <c r="H24" i="121"/>
  <c r="J23" i="121"/>
  <c r="H23" i="121"/>
  <c r="J22" i="121"/>
  <c r="H22" i="121"/>
  <c r="D22" i="121"/>
  <c r="J21" i="121"/>
  <c r="H21" i="121"/>
  <c r="F21" i="121"/>
  <c r="D21" i="121"/>
  <c r="J20" i="121"/>
  <c r="H20" i="121"/>
  <c r="F20" i="121"/>
  <c r="D20" i="121"/>
  <c r="AA19" i="121"/>
  <c r="Y19" i="121"/>
  <c r="AC19" i="121" s="1"/>
  <c r="T19" i="121"/>
  <c r="R19" i="121"/>
  <c r="D19" i="121"/>
  <c r="AA18" i="121"/>
  <c r="H18" i="121" s="1"/>
  <c r="Y18" i="121"/>
  <c r="F18" i="121" s="1"/>
  <c r="W18" i="121"/>
  <c r="R40" i="121" s="1"/>
  <c r="I41" i="121" s="1"/>
  <c r="T18" i="121"/>
  <c r="R18" i="121"/>
  <c r="AA17" i="121"/>
  <c r="Y17" i="121"/>
  <c r="AC17" i="121" s="1"/>
  <c r="T17" i="121"/>
  <c r="J17" i="121" s="1"/>
  <c r="R17" i="121"/>
  <c r="H17" i="121" s="1"/>
  <c r="N17" i="121"/>
  <c r="N39" i="121" s="1"/>
  <c r="E40" i="121" s="1"/>
  <c r="C40" i="121" s="1"/>
  <c r="F17" i="121"/>
  <c r="D17" i="121"/>
  <c r="AC16" i="121"/>
  <c r="AA16" i="121"/>
  <c r="Y16" i="121"/>
  <c r="T16" i="121"/>
  <c r="R16" i="121"/>
  <c r="J16" i="121"/>
  <c r="H16" i="121"/>
  <c r="F16" i="121"/>
  <c r="D16" i="121"/>
  <c r="J14" i="121"/>
  <c r="D14" i="121"/>
  <c r="H14" i="121" s="1"/>
  <c r="J13" i="121"/>
  <c r="H13" i="121"/>
  <c r="D13" i="121"/>
  <c r="J12" i="121"/>
  <c r="D12" i="121"/>
  <c r="J11" i="121"/>
  <c r="H11" i="121"/>
  <c r="J9" i="121"/>
  <c r="H9" i="121"/>
  <c r="P2" i="121"/>
  <c r="K2" i="121" s="1"/>
  <c r="D2" i="121" s="1"/>
  <c r="O2" i="121"/>
  <c r="N2" i="121"/>
  <c r="Q2" i="118"/>
  <c r="Q2" i="119"/>
  <c r="Q2" i="120"/>
  <c r="P2" i="120" s="1"/>
  <c r="R43" i="120"/>
  <c r="P43" i="120"/>
  <c r="N43" i="120"/>
  <c r="H43" i="120"/>
  <c r="G43" i="120"/>
  <c r="R42" i="120"/>
  <c r="I43" i="120" s="1"/>
  <c r="P42" i="120"/>
  <c r="N42" i="120"/>
  <c r="E43" i="120" s="1"/>
  <c r="H42" i="120"/>
  <c r="G42" i="120"/>
  <c r="R41" i="120"/>
  <c r="I42" i="120" s="1"/>
  <c r="P41" i="120"/>
  <c r="N41" i="120"/>
  <c r="E42" i="120" s="1"/>
  <c r="H41" i="120"/>
  <c r="E41" i="120"/>
  <c r="P40" i="120"/>
  <c r="G41" i="120" s="1"/>
  <c r="C41" i="120" s="1"/>
  <c r="N40" i="120"/>
  <c r="H40" i="120"/>
  <c r="G40" i="120"/>
  <c r="R39" i="120"/>
  <c r="I40" i="120" s="1"/>
  <c r="P39" i="120"/>
  <c r="I39" i="120"/>
  <c r="H39" i="120"/>
  <c r="R38" i="120"/>
  <c r="P38" i="120"/>
  <c r="G39" i="120" s="1"/>
  <c r="N38" i="120"/>
  <c r="E39" i="120" s="1"/>
  <c r="J28" i="120"/>
  <c r="H28" i="120"/>
  <c r="J27" i="120"/>
  <c r="H27" i="120"/>
  <c r="J26" i="120"/>
  <c r="H26" i="120"/>
  <c r="J25" i="120"/>
  <c r="H25" i="120"/>
  <c r="J24" i="120"/>
  <c r="H24" i="120"/>
  <c r="J23" i="120"/>
  <c r="H23" i="120"/>
  <c r="J22" i="120"/>
  <c r="D22" i="120"/>
  <c r="H22" i="120" s="1"/>
  <c r="J21" i="120"/>
  <c r="H21" i="120"/>
  <c r="F21" i="120"/>
  <c r="D21" i="120"/>
  <c r="AA20" i="120"/>
  <c r="Y20" i="120"/>
  <c r="F20" i="120" s="1"/>
  <c r="T20" i="120"/>
  <c r="R20" i="120"/>
  <c r="H20" i="120" s="1"/>
  <c r="D20" i="120"/>
  <c r="AA19" i="120"/>
  <c r="Y19" i="120"/>
  <c r="AC19" i="120" s="1"/>
  <c r="J19" i="120" s="1"/>
  <c r="T19" i="120"/>
  <c r="R19" i="120"/>
  <c r="H19" i="120"/>
  <c r="F19" i="120"/>
  <c r="D19" i="120"/>
  <c r="AA18" i="120"/>
  <c r="H18" i="120" s="1"/>
  <c r="Y18" i="120"/>
  <c r="AC18" i="120" s="1"/>
  <c r="W18" i="120"/>
  <c r="R40" i="120" s="1"/>
  <c r="I41" i="120" s="1"/>
  <c r="T18" i="120"/>
  <c r="R18" i="120"/>
  <c r="D18" i="120"/>
  <c r="AC17" i="120"/>
  <c r="J17" i="120" s="1"/>
  <c r="AA17" i="120"/>
  <c r="Y17" i="120"/>
  <c r="T17" i="120"/>
  <c r="R17" i="120"/>
  <c r="H17" i="120" s="1"/>
  <c r="N17" i="120"/>
  <c r="N39" i="120" s="1"/>
  <c r="E40" i="120" s="1"/>
  <c r="F17" i="120"/>
  <c r="AA16" i="120"/>
  <c r="Y16" i="120"/>
  <c r="F16" i="120" s="1"/>
  <c r="T16" i="120"/>
  <c r="R16" i="120"/>
  <c r="D16" i="120"/>
  <c r="J14" i="120"/>
  <c r="H14" i="120"/>
  <c r="D14" i="120"/>
  <c r="J13" i="120"/>
  <c r="H13" i="120"/>
  <c r="D13" i="120"/>
  <c r="J12" i="120"/>
  <c r="D12" i="120"/>
  <c r="J11" i="120"/>
  <c r="H11" i="120"/>
  <c r="J9" i="120"/>
  <c r="H9" i="120"/>
  <c r="O2" i="120"/>
  <c r="N2" i="120"/>
  <c r="R43" i="119"/>
  <c r="P43" i="119"/>
  <c r="N43" i="119"/>
  <c r="H43" i="119"/>
  <c r="G43" i="119"/>
  <c r="R42" i="119"/>
  <c r="I43" i="119" s="1"/>
  <c r="P42" i="119"/>
  <c r="N42" i="119"/>
  <c r="E43" i="119" s="1"/>
  <c r="C43" i="119" s="1"/>
  <c r="H42" i="119"/>
  <c r="G42" i="119"/>
  <c r="E42" i="119"/>
  <c r="R41" i="119"/>
  <c r="I42" i="119" s="1"/>
  <c r="C42" i="119" s="1"/>
  <c r="P41" i="119"/>
  <c r="N41" i="119"/>
  <c r="H41" i="119"/>
  <c r="E41" i="119"/>
  <c r="R40" i="119"/>
  <c r="I41" i="119" s="1"/>
  <c r="P40" i="119"/>
  <c r="G41" i="119" s="1"/>
  <c r="N40" i="119"/>
  <c r="H40" i="119"/>
  <c r="G40" i="119"/>
  <c r="R39" i="119"/>
  <c r="I40" i="119" s="1"/>
  <c r="P39" i="119"/>
  <c r="N39" i="119"/>
  <c r="E40" i="119" s="1"/>
  <c r="C40" i="119" s="1"/>
  <c r="H39" i="119"/>
  <c r="R38" i="119"/>
  <c r="I39" i="119" s="1"/>
  <c r="P38" i="119"/>
  <c r="G39" i="119" s="1"/>
  <c r="N38" i="119"/>
  <c r="E39" i="119" s="1"/>
  <c r="J28" i="119"/>
  <c r="H28" i="119"/>
  <c r="J27" i="119"/>
  <c r="H27" i="119"/>
  <c r="J26" i="119"/>
  <c r="H26" i="119"/>
  <c r="J25" i="119"/>
  <c r="H25" i="119"/>
  <c r="J24" i="119"/>
  <c r="H24" i="119"/>
  <c r="J23" i="119"/>
  <c r="H23" i="119"/>
  <c r="J22" i="119"/>
  <c r="D22" i="119"/>
  <c r="H22" i="119" s="1"/>
  <c r="J21" i="119"/>
  <c r="H21" i="119"/>
  <c r="F21" i="119"/>
  <c r="D21" i="119"/>
  <c r="AC20" i="119"/>
  <c r="AA20" i="119"/>
  <c r="Y20" i="119"/>
  <c r="T20" i="119"/>
  <c r="J20" i="119" s="1"/>
  <c r="R20" i="119"/>
  <c r="H20" i="119"/>
  <c r="F20" i="119"/>
  <c r="D20" i="119"/>
  <c r="AC19" i="119"/>
  <c r="AA19" i="119"/>
  <c r="Y19" i="119"/>
  <c r="F19" i="119" s="1"/>
  <c r="T19" i="119"/>
  <c r="J19" i="119" s="1"/>
  <c r="R19" i="119"/>
  <c r="H19" i="119"/>
  <c r="D19" i="119"/>
  <c r="AA18" i="119"/>
  <c r="H18" i="119" s="1"/>
  <c r="Y18" i="119"/>
  <c r="AC18" i="119" s="1"/>
  <c r="J18" i="119" s="1"/>
  <c r="W18" i="119"/>
  <c r="T18" i="119"/>
  <c r="R18" i="119"/>
  <c r="D18" i="119"/>
  <c r="AA17" i="119"/>
  <c r="Y17" i="119"/>
  <c r="AC17" i="119" s="1"/>
  <c r="T17" i="119"/>
  <c r="R17" i="119"/>
  <c r="N17" i="119"/>
  <c r="F17" i="119"/>
  <c r="D17" i="119"/>
  <c r="AC16" i="119"/>
  <c r="J16" i="119" s="1"/>
  <c r="AA16" i="119"/>
  <c r="Y16" i="119"/>
  <c r="T16" i="119"/>
  <c r="R16" i="119"/>
  <c r="F16" i="119"/>
  <c r="D16" i="119"/>
  <c r="J14" i="119"/>
  <c r="H14" i="119"/>
  <c r="D14" i="119"/>
  <c r="J13" i="119"/>
  <c r="H13" i="119"/>
  <c r="D13" i="119"/>
  <c r="J12" i="119"/>
  <c r="D12" i="119"/>
  <c r="J11" i="119"/>
  <c r="H11" i="119"/>
  <c r="J9" i="119"/>
  <c r="H9" i="119"/>
  <c r="P2" i="119"/>
  <c r="O2" i="119"/>
  <c r="N2" i="119"/>
  <c r="R20" i="118"/>
  <c r="T20" i="118"/>
  <c r="Y20" i="118"/>
  <c r="AC20" i="118" s="1"/>
  <c r="AA20" i="118"/>
  <c r="H20" i="118" s="1"/>
  <c r="R43" i="118"/>
  <c r="P43" i="118"/>
  <c r="N43" i="118"/>
  <c r="H43" i="118"/>
  <c r="R42" i="118"/>
  <c r="I43" i="118" s="1"/>
  <c r="P42" i="118"/>
  <c r="G43" i="118" s="1"/>
  <c r="N42" i="118"/>
  <c r="E43" i="118" s="1"/>
  <c r="I42" i="118"/>
  <c r="H42" i="118"/>
  <c r="E42" i="118"/>
  <c r="R41" i="118"/>
  <c r="P41" i="118"/>
  <c r="G42" i="118" s="1"/>
  <c r="C42" i="118" s="1"/>
  <c r="N41" i="118"/>
  <c r="H41" i="118"/>
  <c r="E41" i="118"/>
  <c r="P40" i="118"/>
  <c r="G41" i="118" s="1"/>
  <c r="N40" i="118"/>
  <c r="H40" i="118"/>
  <c r="G40" i="118"/>
  <c r="R39" i="118"/>
  <c r="I40" i="118" s="1"/>
  <c r="P39" i="118"/>
  <c r="I39" i="118"/>
  <c r="H39" i="118"/>
  <c r="R38" i="118"/>
  <c r="P38" i="118"/>
  <c r="G39" i="118" s="1"/>
  <c r="N38" i="118"/>
  <c r="E39" i="118" s="1"/>
  <c r="J28" i="118"/>
  <c r="H28" i="118"/>
  <c r="J27" i="118"/>
  <c r="H27" i="118"/>
  <c r="J26" i="118"/>
  <c r="H26" i="118"/>
  <c r="J25" i="118"/>
  <c r="H25" i="118"/>
  <c r="J24" i="118"/>
  <c r="H24" i="118"/>
  <c r="J23" i="118"/>
  <c r="H23" i="118"/>
  <c r="J22" i="118"/>
  <c r="D22" i="118"/>
  <c r="H22" i="118" s="1"/>
  <c r="J21" i="118"/>
  <c r="H21" i="118"/>
  <c r="F21" i="118"/>
  <c r="D21" i="118"/>
  <c r="D20" i="118"/>
  <c r="AA19" i="118"/>
  <c r="Y19" i="118"/>
  <c r="AC19" i="118" s="1"/>
  <c r="J19" i="118" s="1"/>
  <c r="T19" i="118"/>
  <c r="R19" i="118"/>
  <c r="H19" i="118" s="1"/>
  <c r="F19" i="118"/>
  <c r="D19" i="118"/>
  <c r="Y18" i="118"/>
  <c r="F18" i="118" s="1"/>
  <c r="W18" i="118"/>
  <c r="R40" i="118" s="1"/>
  <c r="I41" i="118" s="1"/>
  <c r="T18" i="118"/>
  <c r="R18" i="118"/>
  <c r="AC17" i="118"/>
  <c r="AA17" i="118"/>
  <c r="Y17" i="118"/>
  <c r="T17" i="118"/>
  <c r="R17" i="118"/>
  <c r="H17" i="118" s="1"/>
  <c r="N17" i="118"/>
  <c r="N39" i="118" s="1"/>
  <c r="E40" i="118" s="1"/>
  <c r="C40" i="118" s="1"/>
  <c r="J17" i="118"/>
  <c r="F17" i="118"/>
  <c r="AA16" i="118"/>
  <c r="Y16" i="118"/>
  <c r="F16" i="118" s="1"/>
  <c r="T16" i="118"/>
  <c r="R16" i="118"/>
  <c r="H16" i="118" s="1"/>
  <c r="D16" i="118"/>
  <c r="J14" i="118"/>
  <c r="H14" i="118"/>
  <c r="D14" i="118"/>
  <c r="J13" i="118"/>
  <c r="D13" i="118"/>
  <c r="H13" i="118" s="1"/>
  <c r="J12" i="118"/>
  <c r="D12" i="118"/>
  <c r="J11" i="118"/>
  <c r="H11" i="118"/>
  <c r="J9" i="118"/>
  <c r="H9" i="118"/>
  <c r="P2" i="118"/>
  <c r="O2" i="118"/>
  <c r="N2" i="118"/>
  <c r="R43" i="117"/>
  <c r="P43" i="117"/>
  <c r="N43" i="117"/>
  <c r="H43" i="117"/>
  <c r="G43" i="117"/>
  <c r="R42" i="117"/>
  <c r="I43" i="117" s="1"/>
  <c r="P42" i="117"/>
  <c r="N42" i="117"/>
  <c r="E43" i="117" s="1"/>
  <c r="H42" i="117"/>
  <c r="G42" i="117"/>
  <c r="E42" i="117"/>
  <c r="R41" i="117"/>
  <c r="I42" i="117" s="1"/>
  <c r="C42" i="117" s="1"/>
  <c r="P41" i="117"/>
  <c r="N41" i="117"/>
  <c r="I41" i="117"/>
  <c r="H41" i="117"/>
  <c r="E41" i="117"/>
  <c r="R40" i="117"/>
  <c r="P40" i="117"/>
  <c r="G41" i="117" s="1"/>
  <c r="C41" i="117" s="1"/>
  <c r="N40" i="117"/>
  <c r="H40" i="117"/>
  <c r="R39" i="117"/>
  <c r="I40" i="117" s="1"/>
  <c r="P39" i="117"/>
  <c r="G40" i="117" s="1"/>
  <c r="N39" i="117"/>
  <c r="E40" i="117" s="1"/>
  <c r="I39" i="117"/>
  <c r="H39" i="117"/>
  <c r="R38" i="117"/>
  <c r="P38" i="117"/>
  <c r="G39" i="117" s="1"/>
  <c r="N38" i="117"/>
  <c r="E39" i="117" s="1"/>
  <c r="J28" i="117"/>
  <c r="H28" i="117"/>
  <c r="J27" i="117"/>
  <c r="H27" i="117"/>
  <c r="J26" i="117"/>
  <c r="H26" i="117"/>
  <c r="J25" i="117"/>
  <c r="H25" i="117"/>
  <c r="J24" i="117"/>
  <c r="H24" i="117"/>
  <c r="J23" i="117"/>
  <c r="H23" i="117"/>
  <c r="J22" i="117"/>
  <c r="H22" i="117"/>
  <c r="D22" i="117"/>
  <c r="J21" i="117"/>
  <c r="H21" i="117"/>
  <c r="F21" i="117"/>
  <c r="D21" i="117"/>
  <c r="J20" i="117"/>
  <c r="H20" i="117"/>
  <c r="F20" i="117"/>
  <c r="D20" i="117"/>
  <c r="AA19" i="117"/>
  <c r="Y19" i="117"/>
  <c r="AC19" i="117" s="1"/>
  <c r="T19" i="117"/>
  <c r="R19" i="117"/>
  <c r="H19" i="117" s="1"/>
  <c r="F19" i="117"/>
  <c r="D19" i="117"/>
  <c r="AA18" i="117"/>
  <c r="Y18" i="117"/>
  <c r="F18" i="117" s="1"/>
  <c r="W18" i="117"/>
  <c r="T18" i="117"/>
  <c r="R18" i="117"/>
  <c r="H18" i="117"/>
  <c r="D18" i="117"/>
  <c r="AC17" i="117"/>
  <c r="AA17" i="117"/>
  <c r="Y17" i="117"/>
  <c r="T17" i="117"/>
  <c r="J17" i="117" s="1"/>
  <c r="R17" i="117"/>
  <c r="H17" i="117" s="1"/>
  <c r="N17" i="117"/>
  <c r="F17" i="117"/>
  <c r="D17" i="117"/>
  <c r="AA16" i="117"/>
  <c r="Y16" i="117"/>
  <c r="F16" i="117" s="1"/>
  <c r="T16" i="117"/>
  <c r="R16" i="117"/>
  <c r="H16" i="117" s="1"/>
  <c r="D16" i="117"/>
  <c r="J14" i="117"/>
  <c r="D14" i="117"/>
  <c r="H14" i="117" s="1"/>
  <c r="J13" i="117"/>
  <c r="D13" i="117"/>
  <c r="H13" i="117" s="1"/>
  <c r="J12" i="117"/>
  <c r="D12" i="117"/>
  <c r="J11" i="117"/>
  <c r="H11" i="117"/>
  <c r="J9" i="117"/>
  <c r="H9" i="117"/>
  <c r="Q2" i="117"/>
  <c r="P2" i="117"/>
  <c r="K2" i="117" s="1"/>
  <c r="D2" i="117" s="1"/>
  <c r="O2" i="117"/>
  <c r="N2" i="117"/>
  <c r="R43" i="116"/>
  <c r="P43" i="116"/>
  <c r="N43" i="116"/>
  <c r="H43" i="116"/>
  <c r="G43" i="116"/>
  <c r="R42" i="116"/>
  <c r="I43" i="116" s="1"/>
  <c r="P42" i="116"/>
  <c r="N42" i="116"/>
  <c r="E43" i="116" s="1"/>
  <c r="C43" i="116" s="1"/>
  <c r="H42" i="116"/>
  <c r="G42" i="116"/>
  <c r="E42" i="116"/>
  <c r="R41" i="116"/>
  <c r="I42" i="116" s="1"/>
  <c r="C42" i="116" s="1"/>
  <c r="P41" i="116"/>
  <c r="N41" i="116"/>
  <c r="H41" i="116"/>
  <c r="E41" i="116"/>
  <c r="R40" i="116"/>
  <c r="I41" i="116" s="1"/>
  <c r="P40" i="116"/>
  <c r="G41" i="116" s="1"/>
  <c r="N40" i="116"/>
  <c r="H40" i="116"/>
  <c r="G40" i="116"/>
  <c r="R39" i="116"/>
  <c r="I40" i="116" s="1"/>
  <c r="P39" i="116"/>
  <c r="N39" i="116"/>
  <c r="E40" i="116" s="1"/>
  <c r="C40" i="116" s="1"/>
  <c r="H39" i="116"/>
  <c r="R38" i="116"/>
  <c r="I39" i="116" s="1"/>
  <c r="P38" i="116"/>
  <c r="G39" i="116" s="1"/>
  <c r="N38" i="116"/>
  <c r="E39" i="116" s="1"/>
  <c r="J28" i="116"/>
  <c r="H28" i="116"/>
  <c r="J27" i="116"/>
  <c r="H27" i="116"/>
  <c r="J26" i="116"/>
  <c r="H26" i="116"/>
  <c r="J25" i="116"/>
  <c r="H25" i="116"/>
  <c r="J24" i="116"/>
  <c r="H24" i="116"/>
  <c r="J23" i="116"/>
  <c r="H23" i="116"/>
  <c r="J22" i="116"/>
  <c r="D22" i="116"/>
  <c r="H22" i="116" s="1"/>
  <c r="J21" i="116"/>
  <c r="H21" i="116"/>
  <c r="F21" i="116"/>
  <c r="D21" i="116"/>
  <c r="J20" i="116"/>
  <c r="H20" i="116"/>
  <c r="F20" i="116"/>
  <c r="D20" i="116"/>
  <c r="AA19" i="116"/>
  <c r="Y19" i="116"/>
  <c r="AC19" i="116" s="1"/>
  <c r="T19" i="116"/>
  <c r="R19" i="116"/>
  <c r="H19" i="116" s="1"/>
  <c r="F19" i="116"/>
  <c r="D19" i="116"/>
  <c r="AA18" i="116"/>
  <c r="Y18" i="116"/>
  <c r="F18" i="116" s="1"/>
  <c r="W18" i="116"/>
  <c r="T18" i="116"/>
  <c r="R18" i="116"/>
  <c r="H18" i="116"/>
  <c r="D18" i="116"/>
  <c r="AC17" i="116"/>
  <c r="J17" i="116" s="1"/>
  <c r="AA17" i="116"/>
  <c r="Y17" i="116"/>
  <c r="T17" i="116"/>
  <c r="R17" i="116"/>
  <c r="H17" i="116" s="1"/>
  <c r="N17" i="116"/>
  <c r="F17" i="116"/>
  <c r="D17" i="116"/>
  <c r="AA16" i="116"/>
  <c r="Y16" i="116"/>
  <c r="F16" i="116" s="1"/>
  <c r="T16" i="116"/>
  <c r="R16" i="116"/>
  <c r="D16" i="116"/>
  <c r="J14" i="116"/>
  <c r="D14" i="116"/>
  <c r="H14" i="116" s="1"/>
  <c r="J13" i="116"/>
  <c r="D13" i="116"/>
  <c r="H13" i="116" s="1"/>
  <c r="J12" i="116"/>
  <c r="D12" i="116"/>
  <c r="J11" i="116"/>
  <c r="H11" i="116"/>
  <c r="J9" i="116"/>
  <c r="H9" i="116"/>
  <c r="Q2" i="116"/>
  <c r="P2" i="116"/>
  <c r="O2" i="116"/>
  <c r="N2" i="116"/>
  <c r="K2" i="116" s="1"/>
  <c r="D2" i="116" s="1"/>
  <c r="R43" i="115"/>
  <c r="P43" i="115"/>
  <c r="N43" i="115"/>
  <c r="H43" i="115"/>
  <c r="G43" i="115"/>
  <c r="R42" i="115"/>
  <c r="I43" i="115" s="1"/>
  <c r="P42" i="115"/>
  <c r="N42" i="115"/>
  <c r="E43" i="115" s="1"/>
  <c r="C43" i="115" s="1"/>
  <c r="H42" i="115"/>
  <c r="R41" i="115"/>
  <c r="I42" i="115" s="1"/>
  <c r="P41" i="115"/>
  <c r="G42" i="115" s="1"/>
  <c r="N41" i="115"/>
  <c r="E42" i="115" s="1"/>
  <c r="H41" i="115"/>
  <c r="E41" i="115"/>
  <c r="R40" i="115"/>
  <c r="I41" i="115" s="1"/>
  <c r="P40" i="115"/>
  <c r="G41" i="115" s="1"/>
  <c r="N40" i="115"/>
  <c r="H40" i="115"/>
  <c r="G40" i="115"/>
  <c r="R39" i="115"/>
  <c r="I40" i="115" s="1"/>
  <c r="P39" i="115"/>
  <c r="N39" i="115"/>
  <c r="E40" i="115" s="1"/>
  <c r="C40" i="115" s="1"/>
  <c r="I39" i="115"/>
  <c r="H39" i="115"/>
  <c r="R38" i="115"/>
  <c r="P38" i="115"/>
  <c r="G39" i="115" s="1"/>
  <c r="N38" i="115"/>
  <c r="E39" i="115" s="1"/>
  <c r="J28" i="115"/>
  <c r="H28" i="115"/>
  <c r="J27" i="115"/>
  <c r="H27" i="115"/>
  <c r="J26" i="115"/>
  <c r="H26" i="115"/>
  <c r="J25" i="115"/>
  <c r="H25" i="115"/>
  <c r="J24" i="115"/>
  <c r="H24" i="115"/>
  <c r="J23" i="115"/>
  <c r="H23" i="115"/>
  <c r="J22" i="115"/>
  <c r="D22" i="115"/>
  <c r="H22" i="115" s="1"/>
  <c r="J21" i="115"/>
  <c r="H21" i="115"/>
  <c r="F21" i="115"/>
  <c r="D21" i="115"/>
  <c r="J20" i="115"/>
  <c r="H20" i="115"/>
  <c r="F20" i="115"/>
  <c r="D20" i="115"/>
  <c r="AA19" i="115"/>
  <c r="Y19" i="115"/>
  <c r="AC19" i="115" s="1"/>
  <c r="T19" i="115"/>
  <c r="R19" i="115"/>
  <c r="F19" i="115"/>
  <c r="D19" i="115"/>
  <c r="AA18" i="115"/>
  <c r="Y18" i="115"/>
  <c r="F18" i="115" s="1"/>
  <c r="W18" i="115"/>
  <c r="T18" i="115"/>
  <c r="R18" i="115"/>
  <c r="H18" i="115"/>
  <c r="D18" i="115"/>
  <c r="AA17" i="115"/>
  <c r="Y17" i="115"/>
  <c r="AC17" i="115" s="1"/>
  <c r="T17" i="115"/>
  <c r="R17" i="115"/>
  <c r="H17" i="115" s="1"/>
  <c r="N17" i="115"/>
  <c r="F17" i="115"/>
  <c r="D17" i="115"/>
  <c r="AA16" i="115"/>
  <c r="Y16" i="115"/>
  <c r="F16" i="115" s="1"/>
  <c r="T16" i="115"/>
  <c r="R16" i="115"/>
  <c r="H16" i="115" s="1"/>
  <c r="D16" i="115"/>
  <c r="J14" i="115"/>
  <c r="D14" i="115"/>
  <c r="H14" i="115" s="1"/>
  <c r="J13" i="115"/>
  <c r="D13" i="115"/>
  <c r="H13" i="115" s="1"/>
  <c r="J12" i="115"/>
  <c r="D12" i="115"/>
  <c r="J11" i="115"/>
  <c r="H11" i="115"/>
  <c r="J9" i="115"/>
  <c r="H9" i="115"/>
  <c r="Q2" i="115"/>
  <c r="P2" i="115"/>
  <c r="O2" i="115"/>
  <c r="N2" i="115"/>
  <c r="K2" i="115" s="1"/>
  <c r="D2" i="115" s="1"/>
  <c r="R43" i="114"/>
  <c r="P43" i="114"/>
  <c r="N43" i="114"/>
  <c r="H43" i="114"/>
  <c r="G43" i="114"/>
  <c r="R42" i="114"/>
  <c r="I43" i="114" s="1"/>
  <c r="P42" i="114"/>
  <c r="N42" i="114"/>
  <c r="E43" i="114" s="1"/>
  <c r="C43" i="114" s="1"/>
  <c r="H42" i="114"/>
  <c r="G42" i="114"/>
  <c r="R41" i="114"/>
  <c r="I42" i="114" s="1"/>
  <c r="P41" i="114"/>
  <c r="N41" i="114"/>
  <c r="E42" i="114" s="1"/>
  <c r="C42" i="114" s="1"/>
  <c r="H41" i="114"/>
  <c r="R40" i="114"/>
  <c r="I41" i="114" s="1"/>
  <c r="P40" i="114"/>
  <c r="G41" i="114" s="1"/>
  <c r="N40" i="114"/>
  <c r="E41" i="114" s="1"/>
  <c r="C41" i="114" s="1"/>
  <c r="I40" i="114"/>
  <c r="H40" i="114"/>
  <c r="G40" i="114"/>
  <c r="E40" i="114"/>
  <c r="C40" i="114" s="1"/>
  <c r="R39" i="114"/>
  <c r="P39" i="114"/>
  <c r="N39" i="114"/>
  <c r="H39" i="114"/>
  <c r="R38" i="114"/>
  <c r="I39" i="114" s="1"/>
  <c r="P38" i="114"/>
  <c r="G39" i="114" s="1"/>
  <c r="N38" i="114"/>
  <c r="E39" i="114" s="1"/>
  <c r="J28" i="114"/>
  <c r="H28" i="114"/>
  <c r="J27" i="114"/>
  <c r="H27" i="114"/>
  <c r="J26" i="114"/>
  <c r="H26" i="114"/>
  <c r="J25" i="114"/>
  <c r="H25" i="114"/>
  <c r="J24" i="114"/>
  <c r="H24" i="114"/>
  <c r="J23" i="114"/>
  <c r="H23" i="114"/>
  <c r="J22" i="114"/>
  <c r="D22" i="114"/>
  <c r="H22" i="114" s="1"/>
  <c r="J21" i="114"/>
  <c r="H21" i="114"/>
  <c r="F21" i="114"/>
  <c r="D21" i="114"/>
  <c r="AC20" i="114"/>
  <c r="AA20" i="114"/>
  <c r="Y20" i="114"/>
  <c r="T20" i="114"/>
  <c r="J20" i="114" s="1"/>
  <c r="R20" i="114"/>
  <c r="H20" i="114" s="1"/>
  <c r="F20" i="114"/>
  <c r="D20" i="114"/>
  <c r="AC19" i="114"/>
  <c r="AA19" i="114"/>
  <c r="Y19" i="114"/>
  <c r="T19" i="114"/>
  <c r="J19" i="114" s="1"/>
  <c r="R19" i="114"/>
  <c r="H19" i="114"/>
  <c r="F19" i="114"/>
  <c r="D19" i="114"/>
  <c r="AA18" i="114"/>
  <c r="H18" i="114" s="1"/>
  <c r="Y18" i="114"/>
  <c r="AC18" i="114" s="1"/>
  <c r="W18" i="114"/>
  <c r="T18" i="114"/>
  <c r="R18" i="114"/>
  <c r="D18" i="114"/>
  <c r="AC17" i="114"/>
  <c r="AA17" i="114"/>
  <c r="Y17" i="114"/>
  <c r="T17" i="114"/>
  <c r="R17" i="114"/>
  <c r="H17" i="114" s="1"/>
  <c r="N17" i="114"/>
  <c r="J17" i="114"/>
  <c r="F17" i="114"/>
  <c r="D17" i="114"/>
  <c r="AA16" i="114"/>
  <c r="H16" i="114" s="1"/>
  <c r="Y16" i="114"/>
  <c r="F16" i="114" s="1"/>
  <c r="T16" i="114"/>
  <c r="R16" i="114"/>
  <c r="D16" i="114"/>
  <c r="J14" i="114"/>
  <c r="H14" i="114"/>
  <c r="D14" i="114"/>
  <c r="J13" i="114"/>
  <c r="H13" i="114"/>
  <c r="D13" i="114"/>
  <c r="J12" i="114"/>
  <c r="D12" i="114"/>
  <c r="D29" i="114" s="1"/>
  <c r="J11" i="114"/>
  <c r="H11" i="114"/>
  <c r="J9" i="114"/>
  <c r="H9" i="114"/>
  <c r="Q2" i="114"/>
  <c r="P2" i="114"/>
  <c r="O2" i="114"/>
  <c r="N2" i="114"/>
  <c r="K2" i="114" s="1"/>
  <c r="D2" i="114" s="1"/>
  <c r="Q2" i="113"/>
  <c r="Q2" i="112"/>
  <c r="R43" i="113"/>
  <c r="P43" i="113"/>
  <c r="N43" i="113"/>
  <c r="H43" i="113"/>
  <c r="G43" i="113"/>
  <c r="E43" i="113"/>
  <c r="R42" i="113"/>
  <c r="I43" i="113" s="1"/>
  <c r="P42" i="113"/>
  <c r="N42" i="113"/>
  <c r="H42" i="113"/>
  <c r="G42" i="113"/>
  <c r="E42" i="113"/>
  <c r="R41" i="113"/>
  <c r="I42" i="113" s="1"/>
  <c r="C42" i="113" s="1"/>
  <c r="P41" i="113"/>
  <c r="N41" i="113"/>
  <c r="H41" i="113"/>
  <c r="E41" i="113"/>
  <c r="P40" i="113"/>
  <c r="G41" i="113" s="1"/>
  <c r="N40" i="113"/>
  <c r="H40" i="113"/>
  <c r="G40" i="113"/>
  <c r="R39" i="113"/>
  <c r="I40" i="113" s="1"/>
  <c r="P39" i="113"/>
  <c r="I39" i="113"/>
  <c r="H39" i="113"/>
  <c r="R38" i="113"/>
  <c r="P38" i="113"/>
  <c r="G39" i="113" s="1"/>
  <c r="N38" i="113"/>
  <c r="E39" i="113" s="1"/>
  <c r="J28" i="113"/>
  <c r="H28" i="113"/>
  <c r="J27" i="113"/>
  <c r="H27" i="113"/>
  <c r="J26" i="113"/>
  <c r="H26" i="113"/>
  <c r="J25" i="113"/>
  <c r="H25" i="113"/>
  <c r="J24" i="113"/>
  <c r="H24" i="113"/>
  <c r="J23" i="113"/>
  <c r="H23" i="113"/>
  <c r="J22" i="113"/>
  <c r="D22" i="113"/>
  <c r="H22" i="113" s="1"/>
  <c r="J21" i="113"/>
  <c r="H21" i="113"/>
  <c r="F21" i="113"/>
  <c r="D21" i="113"/>
  <c r="AA20" i="113"/>
  <c r="Y20" i="113"/>
  <c r="AC20" i="113" s="1"/>
  <c r="T20" i="113"/>
  <c r="R20" i="113"/>
  <c r="H20" i="113" s="1"/>
  <c r="F20" i="113"/>
  <c r="D20" i="113"/>
  <c r="AC19" i="113"/>
  <c r="AA19" i="113"/>
  <c r="Y19" i="113"/>
  <c r="T19" i="113"/>
  <c r="R19" i="113"/>
  <c r="J19" i="113"/>
  <c r="H19" i="113"/>
  <c r="F19" i="113"/>
  <c r="D19" i="113"/>
  <c r="AA18" i="113"/>
  <c r="H18" i="113" s="1"/>
  <c r="Y18" i="113"/>
  <c r="AC18" i="113" s="1"/>
  <c r="J18" i="113" s="1"/>
  <c r="W18" i="113"/>
  <c r="R40" i="113" s="1"/>
  <c r="I41" i="113" s="1"/>
  <c r="T18" i="113"/>
  <c r="R18" i="113"/>
  <c r="F18" i="113"/>
  <c r="D18" i="113"/>
  <c r="AC17" i="113"/>
  <c r="AA17" i="113"/>
  <c r="Y17" i="113"/>
  <c r="T17" i="113"/>
  <c r="J17" i="113" s="1"/>
  <c r="R17" i="113"/>
  <c r="H17" i="113" s="1"/>
  <c r="N17" i="113"/>
  <c r="N39" i="113" s="1"/>
  <c r="E40" i="113" s="1"/>
  <c r="F17" i="113"/>
  <c r="D17" i="113"/>
  <c r="AC16" i="113"/>
  <c r="AA16" i="113"/>
  <c r="Y16" i="113"/>
  <c r="F16" i="113" s="1"/>
  <c r="T16" i="113"/>
  <c r="R16" i="113"/>
  <c r="D16" i="113"/>
  <c r="J14" i="113"/>
  <c r="H14" i="113"/>
  <c r="D14" i="113"/>
  <c r="J13" i="113"/>
  <c r="H13" i="113"/>
  <c r="D13" i="113"/>
  <c r="J12" i="113"/>
  <c r="D12" i="113"/>
  <c r="J11" i="113"/>
  <c r="H11" i="113"/>
  <c r="J9" i="113"/>
  <c r="H9" i="113"/>
  <c r="P2" i="113"/>
  <c r="O2" i="113"/>
  <c r="N2" i="113"/>
  <c r="R20" i="112"/>
  <c r="T20" i="112"/>
  <c r="Y20" i="112"/>
  <c r="AC20" i="112" s="1"/>
  <c r="AA20" i="112"/>
  <c r="H20" i="112" s="1"/>
  <c r="R43" i="112"/>
  <c r="P43" i="112"/>
  <c r="N43" i="112"/>
  <c r="H43" i="112"/>
  <c r="R42" i="112"/>
  <c r="I43" i="112" s="1"/>
  <c r="P42" i="112"/>
  <c r="G43" i="112" s="1"/>
  <c r="N42" i="112"/>
  <c r="E43" i="112" s="1"/>
  <c r="H42" i="112"/>
  <c r="R41" i="112"/>
  <c r="I42" i="112" s="1"/>
  <c r="P41" i="112"/>
  <c r="G42" i="112" s="1"/>
  <c r="N41" i="112"/>
  <c r="E42" i="112" s="1"/>
  <c r="C42" i="112" s="1"/>
  <c r="H41" i="112"/>
  <c r="P40" i="112"/>
  <c r="G41" i="112" s="1"/>
  <c r="N40" i="112"/>
  <c r="E41" i="112" s="1"/>
  <c r="C41" i="112" s="1"/>
  <c r="H40" i="112"/>
  <c r="G40" i="112"/>
  <c r="R39" i="112"/>
  <c r="I40" i="112" s="1"/>
  <c r="P39" i="112"/>
  <c r="I39" i="112"/>
  <c r="H39" i="112"/>
  <c r="G39" i="112"/>
  <c r="R38" i="112"/>
  <c r="P38" i="112"/>
  <c r="N38" i="112"/>
  <c r="E39" i="112" s="1"/>
  <c r="C39" i="112" s="1"/>
  <c r="J28" i="112"/>
  <c r="H28" i="112"/>
  <c r="J27" i="112"/>
  <c r="H27" i="112"/>
  <c r="J26" i="112"/>
  <c r="H26" i="112"/>
  <c r="J25" i="112"/>
  <c r="H25" i="112"/>
  <c r="J24" i="112"/>
  <c r="H24" i="112"/>
  <c r="J23" i="112"/>
  <c r="H23" i="112"/>
  <c r="J22" i="112"/>
  <c r="D22" i="112"/>
  <c r="H22" i="112" s="1"/>
  <c r="J21" i="112"/>
  <c r="H21" i="112"/>
  <c r="F21" i="112"/>
  <c r="D21" i="112"/>
  <c r="F20" i="112"/>
  <c r="D20" i="112"/>
  <c r="AA19" i="112"/>
  <c r="Y19" i="112"/>
  <c r="AC19" i="112" s="1"/>
  <c r="T19" i="112"/>
  <c r="J19" i="112" s="1"/>
  <c r="R19" i="112"/>
  <c r="H19" i="112" s="1"/>
  <c r="F19" i="112"/>
  <c r="D19" i="112"/>
  <c r="Y18" i="112"/>
  <c r="F18" i="112" s="1"/>
  <c r="W18" i="112"/>
  <c r="R40" i="112" s="1"/>
  <c r="I41" i="112" s="1"/>
  <c r="T18" i="112"/>
  <c r="R18" i="112"/>
  <c r="AC17" i="112"/>
  <c r="AA17" i="112"/>
  <c r="Y17" i="112"/>
  <c r="T17" i="112"/>
  <c r="R17" i="112"/>
  <c r="H17" i="112" s="1"/>
  <c r="N17" i="112"/>
  <c r="N39" i="112" s="1"/>
  <c r="E40" i="112" s="1"/>
  <c r="C40" i="112" s="1"/>
  <c r="J17" i="112"/>
  <c r="F17" i="112"/>
  <c r="D17" i="112"/>
  <c r="AA16" i="112"/>
  <c r="Y16" i="112"/>
  <c r="F16" i="112" s="1"/>
  <c r="T16" i="112"/>
  <c r="R16" i="112"/>
  <c r="H16" i="112" s="1"/>
  <c r="D16" i="112"/>
  <c r="J14" i="112"/>
  <c r="H14" i="112"/>
  <c r="D14" i="112"/>
  <c r="J13" i="112"/>
  <c r="D13" i="112"/>
  <c r="J12" i="112"/>
  <c r="D12" i="112"/>
  <c r="H12" i="112" s="1"/>
  <c r="J11" i="112"/>
  <c r="H11" i="112"/>
  <c r="J9" i="112"/>
  <c r="H9" i="112"/>
  <c r="P2" i="112"/>
  <c r="O2" i="112"/>
  <c r="N2" i="112"/>
  <c r="O2" i="109"/>
  <c r="K2" i="109" s="1"/>
  <c r="D2" i="109" s="1"/>
  <c r="O2" i="110"/>
  <c r="O2" i="111"/>
  <c r="R43" i="111"/>
  <c r="P43" i="111"/>
  <c r="N43" i="111"/>
  <c r="H43" i="111"/>
  <c r="G43" i="111"/>
  <c r="R42" i="111"/>
  <c r="I43" i="111" s="1"/>
  <c r="P42" i="111"/>
  <c r="N42" i="111"/>
  <c r="E43" i="111" s="1"/>
  <c r="H42" i="111"/>
  <c r="E42" i="111"/>
  <c r="R41" i="111"/>
  <c r="I42" i="111" s="1"/>
  <c r="P41" i="111"/>
  <c r="G42" i="111" s="1"/>
  <c r="C42" i="111" s="1"/>
  <c r="N41" i="111"/>
  <c r="H41" i="111"/>
  <c r="E41" i="111"/>
  <c r="P40" i="111"/>
  <c r="G41" i="111" s="1"/>
  <c r="C41" i="111" s="1"/>
  <c r="N40" i="111"/>
  <c r="H40" i="111"/>
  <c r="R39" i="111"/>
  <c r="I40" i="111" s="1"/>
  <c r="P39" i="111"/>
  <c r="G40" i="111" s="1"/>
  <c r="I39" i="111"/>
  <c r="H39" i="111"/>
  <c r="R38" i="111"/>
  <c r="P38" i="111"/>
  <c r="G39" i="111" s="1"/>
  <c r="N38" i="111"/>
  <c r="E39" i="111" s="1"/>
  <c r="J28" i="111"/>
  <c r="H28" i="111"/>
  <c r="J27" i="111"/>
  <c r="H27" i="111"/>
  <c r="J26" i="111"/>
  <c r="H26" i="111"/>
  <c r="J25" i="111"/>
  <c r="H25" i="111"/>
  <c r="J24" i="111"/>
  <c r="H24" i="111"/>
  <c r="J23" i="111"/>
  <c r="H23" i="111"/>
  <c r="J22" i="111"/>
  <c r="D22" i="111"/>
  <c r="H22" i="111" s="1"/>
  <c r="J21" i="111"/>
  <c r="H21" i="111"/>
  <c r="F21" i="111"/>
  <c r="D21" i="111"/>
  <c r="J20" i="111"/>
  <c r="H20" i="111"/>
  <c r="F20" i="111"/>
  <c r="D20" i="111"/>
  <c r="AA19" i="111"/>
  <c r="Y19" i="111"/>
  <c r="AC19" i="111" s="1"/>
  <c r="T19" i="111"/>
  <c r="J19" i="111" s="1"/>
  <c r="R19" i="111"/>
  <c r="D19" i="111"/>
  <c r="AA18" i="111"/>
  <c r="H18" i="111" s="1"/>
  <c r="Y18" i="111"/>
  <c r="F18" i="111" s="1"/>
  <c r="W18" i="111"/>
  <c r="R40" i="111" s="1"/>
  <c r="I41" i="111" s="1"/>
  <c r="T18" i="111"/>
  <c r="R18" i="111"/>
  <c r="AA17" i="111"/>
  <c r="Y17" i="111"/>
  <c r="AC17" i="111" s="1"/>
  <c r="T17" i="111"/>
  <c r="J17" i="111" s="1"/>
  <c r="R17" i="111"/>
  <c r="H17" i="111" s="1"/>
  <c r="N17" i="111"/>
  <c r="N39" i="111" s="1"/>
  <c r="E40" i="111" s="1"/>
  <c r="C40" i="111" s="1"/>
  <c r="F17" i="111"/>
  <c r="D17" i="111"/>
  <c r="AC16" i="111"/>
  <c r="AA16" i="111"/>
  <c r="Y16" i="111"/>
  <c r="T16" i="111"/>
  <c r="J16" i="111" s="1"/>
  <c r="R16" i="111"/>
  <c r="H16" i="111" s="1"/>
  <c r="F16" i="111"/>
  <c r="D16" i="111"/>
  <c r="J14" i="111"/>
  <c r="D14" i="111"/>
  <c r="H14" i="111" s="1"/>
  <c r="J13" i="111"/>
  <c r="H13" i="111"/>
  <c r="D13" i="111"/>
  <c r="J12" i="111"/>
  <c r="D12" i="111"/>
  <c r="J11" i="111"/>
  <c r="H11" i="111"/>
  <c r="J9" i="111"/>
  <c r="H9" i="111"/>
  <c r="Q2" i="111"/>
  <c r="P2" i="111"/>
  <c r="K2" i="111" s="1"/>
  <c r="D2" i="111" s="1"/>
  <c r="N2" i="111"/>
  <c r="R43" i="110"/>
  <c r="P43" i="110"/>
  <c r="N43" i="110"/>
  <c r="I43" i="110"/>
  <c r="H43" i="110"/>
  <c r="G43" i="110"/>
  <c r="R42" i="110"/>
  <c r="P42" i="110"/>
  <c r="N42" i="110"/>
  <c r="E43" i="110" s="1"/>
  <c r="C43" i="110" s="1"/>
  <c r="I42" i="110"/>
  <c r="H42" i="110"/>
  <c r="G42" i="110"/>
  <c r="R41" i="110"/>
  <c r="P41" i="110"/>
  <c r="N41" i="110"/>
  <c r="E42" i="110" s="1"/>
  <c r="C42" i="110" s="1"/>
  <c r="H41" i="110"/>
  <c r="G41" i="110"/>
  <c r="E41" i="110"/>
  <c r="P40" i="110"/>
  <c r="N40" i="110"/>
  <c r="H40" i="110"/>
  <c r="G40" i="110"/>
  <c r="R39" i="110"/>
  <c r="I40" i="110" s="1"/>
  <c r="P39" i="110"/>
  <c r="H39" i="110"/>
  <c r="G39" i="110"/>
  <c r="R38" i="110"/>
  <c r="I39" i="110" s="1"/>
  <c r="P38" i="110"/>
  <c r="N38" i="110"/>
  <c r="E39" i="110" s="1"/>
  <c r="J28" i="110"/>
  <c r="H28" i="110"/>
  <c r="J27" i="110"/>
  <c r="H27" i="110"/>
  <c r="J26" i="110"/>
  <c r="H26" i="110"/>
  <c r="J25" i="110"/>
  <c r="H25" i="110"/>
  <c r="J24" i="110"/>
  <c r="H24" i="110"/>
  <c r="J23" i="110"/>
  <c r="H23" i="110"/>
  <c r="J22" i="110"/>
  <c r="D22" i="110"/>
  <c r="H22" i="110" s="1"/>
  <c r="J21" i="110"/>
  <c r="H21" i="110"/>
  <c r="F21" i="110"/>
  <c r="D21" i="110"/>
  <c r="J20" i="110"/>
  <c r="H20" i="110"/>
  <c r="F20" i="110"/>
  <c r="D20" i="110"/>
  <c r="AC19" i="110"/>
  <c r="AA19" i="110"/>
  <c r="H19" i="110" s="1"/>
  <c r="Y19" i="110"/>
  <c r="T19" i="110"/>
  <c r="J19" i="110" s="1"/>
  <c r="R19" i="110"/>
  <c r="F19" i="110"/>
  <c r="D19" i="110"/>
  <c r="Y18" i="110"/>
  <c r="F18" i="110" s="1"/>
  <c r="W18" i="110"/>
  <c r="R40" i="110" s="1"/>
  <c r="I41" i="110" s="1"/>
  <c r="C41" i="110" s="1"/>
  <c r="T18" i="110"/>
  <c r="R18" i="110"/>
  <c r="AC17" i="110"/>
  <c r="J17" i="110" s="1"/>
  <c r="AA17" i="110"/>
  <c r="Y17" i="110"/>
  <c r="F17" i="110" s="1"/>
  <c r="T17" i="110"/>
  <c r="R17" i="110"/>
  <c r="H17" i="110" s="1"/>
  <c r="N17" i="110"/>
  <c r="N39" i="110" s="1"/>
  <c r="E40" i="110" s="1"/>
  <c r="AA16" i="110"/>
  <c r="Y16" i="110"/>
  <c r="F16" i="110" s="1"/>
  <c r="T16" i="110"/>
  <c r="R16" i="110"/>
  <c r="H16" i="110" s="1"/>
  <c r="D16" i="110"/>
  <c r="J14" i="110"/>
  <c r="H14" i="110"/>
  <c r="D14" i="110"/>
  <c r="J13" i="110"/>
  <c r="D13" i="110"/>
  <c r="H13" i="110" s="1"/>
  <c r="J12" i="110"/>
  <c r="H12" i="110"/>
  <c r="D12" i="110"/>
  <c r="J11" i="110"/>
  <c r="H11" i="110"/>
  <c r="J9" i="110"/>
  <c r="H9" i="110"/>
  <c r="Q2" i="110"/>
  <c r="P2" i="110"/>
  <c r="N2" i="110"/>
  <c r="K2" i="110" s="1"/>
  <c r="D2" i="110" s="1"/>
  <c r="R43" i="109"/>
  <c r="P43" i="109"/>
  <c r="N43" i="109"/>
  <c r="I43" i="109"/>
  <c r="H43" i="109"/>
  <c r="G43" i="109"/>
  <c r="E43" i="109"/>
  <c r="C43" i="109" s="1"/>
  <c r="R42" i="109"/>
  <c r="P42" i="109"/>
  <c r="N42" i="109"/>
  <c r="I42" i="109"/>
  <c r="H42" i="109"/>
  <c r="R41" i="109"/>
  <c r="P41" i="109"/>
  <c r="G42" i="109" s="1"/>
  <c r="N41" i="109"/>
  <c r="E42" i="109" s="1"/>
  <c r="H41" i="109"/>
  <c r="G41" i="109"/>
  <c r="E41" i="109"/>
  <c r="P40" i="109"/>
  <c r="N40" i="109"/>
  <c r="I40" i="109"/>
  <c r="H40" i="109"/>
  <c r="G40" i="109"/>
  <c r="R39" i="109"/>
  <c r="P39" i="109"/>
  <c r="H39" i="109"/>
  <c r="R38" i="109"/>
  <c r="I39" i="109" s="1"/>
  <c r="P38" i="109"/>
  <c r="G39" i="109" s="1"/>
  <c r="N38" i="109"/>
  <c r="E39" i="109" s="1"/>
  <c r="J28" i="109"/>
  <c r="H28" i="109"/>
  <c r="J27" i="109"/>
  <c r="H27" i="109"/>
  <c r="J26" i="109"/>
  <c r="H26" i="109"/>
  <c r="J25" i="109"/>
  <c r="H25" i="109"/>
  <c r="J24" i="109"/>
  <c r="H24" i="109"/>
  <c r="J23" i="109"/>
  <c r="H23" i="109"/>
  <c r="J22" i="109"/>
  <c r="H22" i="109"/>
  <c r="D22" i="109"/>
  <c r="J21" i="109"/>
  <c r="H21" i="109"/>
  <c r="F21" i="109"/>
  <c r="D21" i="109"/>
  <c r="J20" i="109"/>
  <c r="H20" i="109"/>
  <c r="F20" i="109"/>
  <c r="D20" i="109"/>
  <c r="AA19" i="109"/>
  <c r="Y19" i="109"/>
  <c r="F19" i="109" s="1"/>
  <c r="T19" i="109"/>
  <c r="R19" i="109"/>
  <c r="H19" i="109" s="1"/>
  <c r="D19" i="109"/>
  <c r="Y18" i="109"/>
  <c r="F18" i="109" s="1"/>
  <c r="W18" i="109"/>
  <c r="R40" i="109" s="1"/>
  <c r="I41" i="109" s="1"/>
  <c r="C41" i="109" s="1"/>
  <c r="T18" i="109"/>
  <c r="R18" i="109"/>
  <c r="AA17" i="109"/>
  <c r="Y17" i="109"/>
  <c r="F17" i="109" s="1"/>
  <c r="T17" i="109"/>
  <c r="R17" i="109"/>
  <c r="H17" i="109" s="1"/>
  <c r="N17" i="109"/>
  <c r="N39" i="109" s="1"/>
  <c r="E40" i="109" s="1"/>
  <c r="C40" i="109" s="1"/>
  <c r="AC16" i="109"/>
  <c r="AA16" i="109"/>
  <c r="Y16" i="109"/>
  <c r="T16" i="109"/>
  <c r="J16" i="109" s="1"/>
  <c r="R16" i="109"/>
  <c r="H16" i="109" s="1"/>
  <c r="F16" i="109"/>
  <c r="D16" i="109"/>
  <c r="J14" i="109"/>
  <c r="H14" i="109"/>
  <c r="D14" i="109"/>
  <c r="J13" i="109"/>
  <c r="H13" i="109"/>
  <c r="D13" i="109"/>
  <c r="J12" i="109"/>
  <c r="H12" i="109"/>
  <c r="D12" i="109"/>
  <c r="J11" i="109"/>
  <c r="H11" i="109"/>
  <c r="J9" i="109"/>
  <c r="H9" i="109"/>
  <c r="Q2" i="109"/>
  <c r="P2" i="109"/>
  <c r="N2" i="109"/>
  <c r="Q2" i="108"/>
  <c r="Q2" i="107"/>
  <c r="P2" i="107" s="1"/>
  <c r="Q2" i="106"/>
  <c r="Q2" i="105"/>
  <c r="Q2" i="104"/>
  <c r="P2" i="104" s="1"/>
  <c r="K2" i="104" s="1"/>
  <c r="D2" i="104" s="1"/>
  <c r="Q2" i="103"/>
  <c r="R43" i="108"/>
  <c r="P43" i="108"/>
  <c r="N43" i="108"/>
  <c r="I43" i="108"/>
  <c r="H43" i="108"/>
  <c r="R42" i="108"/>
  <c r="P42" i="108"/>
  <c r="G43" i="108" s="1"/>
  <c r="N42" i="108"/>
  <c r="E43" i="108" s="1"/>
  <c r="H42" i="108"/>
  <c r="G42" i="108"/>
  <c r="R41" i="108"/>
  <c r="I42" i="108" s="1"/>
  <c r="P41" i="108"/>
  <c r="N41" i="108"/>
  <c r="E42" i="108" s="1"/>
  <c r="C42" i="108" s="1"/>
  <c r="H41" i="108"/>
  <c r="G41" i="108"/>
  <c r="R40" i="108"/>
  <c r="I41" i="108" s="1"/>
  <c r="P40" i="108"/>
  <c r="N40" i="108"/>
  <c r="E41" i="108" s="1"/>
  <c r="H40" i="108"/>
  <c r="G40" i="108"/>
  <c r="R39" i="108"/>
  <c r="I40" i="108" s="1"/>
  <c r="P39" i="108"/>
  <c r="N39" i="108"/>
  <c r="E40" i="108" s="1"/>
  <c r="H39" i="108"/>
  <c r="R38" i="108"/>
  <c r="I39" i="108" s="1"/>
  <c r="P38" i="108"/>
  <c r="G39" i="108" s="1"/>
  <c r="N38" i="108"/>
  <c r="E39" i="108" s="1"/>
  <c r="J28" i="108"/>
  <c r="H28" i="108"/>
  <c r="J27" i="108"/>
  <c r="H27" i="108"/>
  <c r="J26" i="108"/>
  <c r="H26" i="108"/>
  <c r="J25" i="108"/>
  <c r="H25" i="108"/>
  <c r="J24" i="108"/>
  <c r="H24" i="108"/>
  <c r="J23" i="108"/>
  <c r="H23" i="108"/>
  <c r="J22" i="108"/>
  <c r="D22" i="108"/>
  <c r="H22" i="108" s="1"/>
  <c r="J21" i="108"/>
  <c r="H21" i="108"/>
  <c r="F21" i="108"/>
  <c r="D21" i="108"/>
  <c r="AC20" i="108"/>
  <c r="AA20" i="108"/>
  <c r="H20" i="108" s="1"/>
  <c r="Y20" i="108"/>
  <c r="T20" i="108"/>
  <c r="R20" i="108"/>
  <c r="F20" i="108"/>
  <c r="D20" i="108"/>
  <c r="AC19" i="108"/>
  <c r="AA19" i="108"/>
  <c r="Y19" i="108"/>
  <c r="T19" i="108"/>
  <c r="J19" i="108" s="1"/>
  <c r="R19" i="108"/>
  <c r="H19" i="108" s="1"/>
  <c r="F19" i="108"/>
  <c r="D19" i="108"/>
  <c r="AA18" i="108"/>
  <c r="H18" i="108" s="1"/>
  <c r="Y18" i="108"/>
  <c r="AC18" i="108" s="1"/>
  <c r="J18" i="108" s="1"/>
  <c r="W18" i="108"/>
  <c r="T18" i="108"/>
  <c r="R18" i="108"/>
  <c r="D18" i="108"/>
  <c r="AA17" i="108"/>
  <c r="Y17" i="108"/>
  <c r="AC17" i="108" s="1"/>
  <c r="T17" i="108"/>
  <c r="R17" i="108"/>
  <c r="H17" i="108" s="1"/>
  <c r="N17" i="108"/>
  <c r="F17" i="108"/>
  <c r="D17" i="108"/>
  <c r="AA16" i="108"/>
  <c r="Y16" i="108"/>
  <c r="F16" i="108" s="1"/>
  <c r="T16" i="108"/>
  <c r="R16" i="108"/>
  <c r="D16" i="108"/>
  <c r="J14" i="108"/>
  <c r="D14" i="108"/>
  <c r="H14" i="108" s="1"/>
  <c r="J13" i="108"/>
  <c r="H13" i="108"/>
  <c r="D13" i="108"/>
  <c r="J12" i="108"/>
  <c r="D12" i="108"/>
  <c r="J11" i="108"/>
  <c r="H11" i="108"/>
  <c r="J9" i="108"/>
  <c r="H9" i="108"/>
  <c r="P2" i="108"/>
  <c r="O2" i="108"/>
  <c r="N2" i="108"/>
  <c r="R43" i="107"/>
  <c r="P43" i="107"/>
  <c r="N43" i="107"/>
  <c r="H43" i="107"/>
  <c r="R42" i="107"/>
  <c r="I43" i="107" s="1"/>
  <c r="P42" i="107"/>
  <c r="G43" i="107" s="1"/>
  <c r="N42" i="107"/>
  <c r="E43" i="107" s="1"/>
  <c r="H42" i="107"/>
  <c r="R41" i="107"/>
  <c r="I42" i="107" s="1"/>
  <c r="P41" i="107"/>
  <c r="G42" i="107" s="1"/>
  <c r="N41" i="107"/>
  <c r="E42" i="107" s="1"/>
  <c r="H41" i="107"/>
  <c r="E41" i="107"/>
  <c r="P40" i="107"/>
  <c r="G41" i="107" s="1"/>
  <c r="N40" i="107"/>
  <c r="H40" i="107"/>
  <c r="G40" i="107"/>
  <c r="R39" i="107"/>
  <c r="I40" i="107" s="1"/>
  <c r="P39" i="107"/>
  <c r="I39" i="107"/>
  <c r="H39" i="107"/>
  <c r="R38" i="107"/>
  <c r="P38" i="107"/>
  <c r="G39" i="107" s="1"/>
  <c r="N38" i="107"/>
  <c r="E39" i="107" s="1"/>
  <c r="J28" i="107"/>
  <c r="H28" i="107"/>
  <c r="J27" i="107"/>
  <c r="H27" i="107"/>
  <c r="J26" i="107"/>
  <c r="H26" i="107"/>
  <c r="J25" i="107"/>
  <c r="H25" i="107"/>
  <c r="J24" i="107"/>
  <c r="H24" i="107"/>
  <c r="J23" i="107"/>
  <c r="H23" i="107"/>
  <c r="J22" i="107"/>
  <c r="D22" i="107"/>
  <c r="H22" i="107" s="1"/>
  <c r="J21" i="107"/>
  <c r="H21" i="107"/>
  <c r="F21" i="107"/>
  <c r="D21" i="107"/>
  <c r="AC20" i="107"/>
  <c r="AA20" i="107"/>
  <c r="Y20" i="107"/>
  <c r="T20" i="107"/>
  <c r="J20" i="107" s="1"/>
  <c r="R20" i="107"/>
  <c r="H20" i="107" s="1"/>
  <c r="F20" i="107"/>
  <c r="D20" i="107"/>
  <c r="AA19" i="107"/>
  <c r="Y19" i="107"/>
  <c r="AC19" i="107" s="1"/>
  <c r="T19" i="107"/>
  <c r="J19" i="107" s="1"/>
  <c r="R19" i="107"/>
  <c r="F19" i="107"/>
  <c r="D19" i="107"/>
  <c r="AA18" i="107"/>
  <c r="Y18" i="107"/>
  <c r="AC18" i="107" s="1"/>
  <c r="W18" i="107"/>
  <c r="R40" i="107" s="1"/>
  <c r="I41" i="107" s="1"/>
  <c r="T18" i="107"/>
  <c r="J18" i="107" s="1"/>
  <c r="R18" i="107"/>
  <c r="H18" i="107" s="1"/>
  <c r="D18" i="107"/>
  <c r="AC17" i="107"/>
  <c r="AA17" i="107"/>
  <c r="Y17" i="107"/>
  <c r="T17" i="107"/>
  <c r="R17" i="107"/>
  <c r="N17" i="107"/>
  <c r="N39" i="107" s="1"/>
  <c r="E40" i="107" s="1"/>
  <c r="J17" i="107"/>
  <c r="F17" i="107"/>
  <c r="AA16" i="107"/>
  <c r="Y16" i="107"/>
  <c r="F16" i="107" s="1"/>
  <c r="T16" i="107"/>
  <c r="R16" i="107"/>
  <c r="D16" i="107"/>
  <c r="J14" i="107"/>
  <c r="H14" i="107"/>
  <c r="D14" i="107"/>
  <c r="J13" i="107"/>
  <c r="H13" i="107"/>
  <c r="D13" i="107"/>
  <c r="J12" i="107"/>
  <c r="D12" i="107"/>
  <c r="J11" i="107"/>
  <c r="H11" i="107"/>
  <c r="J9" i="107"/>
  <c r="H9" i="107"/>
  <c r="O2" i="107"/>
  <c r="N2" i="107"/>
  <c r="R20" i="106"/>
  <c r="H20" i="106" s="1"/>
  <c r="T20" i="106"/>
  <c r="Y20" i="106"/>
  <c r="AC20" i="106" s="1"/>
  <c r="AA20" i="106"/>
  <c r="J26" i="106"/>
  <c r="H26" i="106"/>
  <c r="R43" i="106"/>
  <c r="P43" i="106"/>
  <c r="N43" i="106"/>
  <c r="H43" i="106"/>
  <c r="R42" i="106"/>
  <c r="I43" i="106" s="1"/>
  <c r="P42" i="106"/>
  <c r="G43" i="106" s="1"/>
  <c r="N42" i="106"/>
  <c r="E43" i="106" s="1"/>
  <c r="H42" i="106"/>
  <c r="R41" i="106"/>
  <c r="I42" i="106" s="1"/>
  <c r="P41" i="106"/>
  <c r="G42" i="106" s="1"/>
  <c r="N41" i="106"/>
  <c r="E42" i="106" s="1"/>
  <c r="H41" i="106"/>
  <c r="P40" i="106"/>
  <c r="G41" i="106" s="1"/>
  <c r="N40" i="106"/>
  <c r="E41" i="106" s="1"/>
  <c r="I40" i="106"/>
  <c r="H40" i="106"/>
  <c r="G40" i="106"/>
  <c r="R39" i="106"/>
  <c r="P39" i="106"/>
  <c r="I39" i="106"/>
  <c r="H39" i="106"/>
  <c r="R38" i="106"/>
  <c r="P38" i="106"/>
  <c r="G39" i="106" s="1"/>
  <c r="N38" i="106"/>
  <c r="E39" i="106" s="1"/>
  <c r="J28" i="106"/>
  <c r="H28" i="106"/>
  <c r="J27" i="106"/>
  <c r="H27" i="106"/>
  <c r="J25" i="106"/>
  <c r="H25" i="106"/>
  <c r="J24" i="106"/>
  <c r="H24" i="106"/>
  <c r="J23" i="106"/>
  <c r="H23" i="106"/>
  <c r="J22" i="106"/>
  <c r="D22" i="106"/>
  <c r="H22" i="106" s="1"/>
  <c r="J21" i="106"/>
  <c r="H21" i="106"/>
  <c r="F21" i="106"/>
  <c r="D21" i="106"/>
  <c r="D20" i="106"/>
  <c r="AC19" i="106"/>
  <c r="AA19" i="106"/>
  <c r="Y19" i="106"/>
  <c r="F19" i="106" s="1"/>
  <c r="T19" i="106"/>
  <c r="J19" i="106" s="1"/>
  <c r="R19" i="106"/>
  <c r="H19" i="106" s="1"/>
  <c r="D19" i="106"/>
  <c r="Y18" i="106"/>
  <c r="F18" i="106" s="1"/>
  <c r="W18" i="106"/>
  <c r="R40" i="106" s="1"/>
  <c r="I41" i="106" s="1"/>
  <c r="T18" i="106"/>
  <c r="R18" i="106"/>
  <c r="D18" i="106"/>
  <c r="AA17" i="106"/>
  <c r="Y17" i="106"/>
  <c r="F17" i="106" s="1"/>
  <c r="T17" i="106"/>
  <c r="R17" i="106"/>
  <c r="H17" i="106" s="1"/>
  <c r="N17" i="106"/>
  <c r="N39" i="106" s="1"/>
  <c r="E40" i="106" s="1"/>
  <c r="C40" i="106" s="1"/>
  <c r="AC16" i="106"/>
  <c r="AA16" i="106"/>
  <c r="Y16" i="106"/>
  <c r="T16" i="106"/>
  <c r="J16" i="106" s="1"/>
  <c r="R16" i="106"/>
  <c r="H16" i="106"/>
  <c r="F16" i="106"/>
  <c r="D16" i="106"/>
  <c r="J14" i="106"/>
  <c r="D14" i="106"/>
  <c r="J13" i="106"/>
  <c r="H13" i="106"/>
  <c r="D13" i="106"/>
  <c r="J12" i="106"/>
  <c r="H12" i="106"/>
  <c r="D12" i="106"/>
  <c r="J11" i="106"/>
  <c r="H11" i="106"/>
  <c r="J9" i="106"/>
  <c r="H9" i="106"/>
  <c r="P2" i="106"/>
  <c r="O2" i="106"/>
  <c r="N2" i="106"/>
  <c r="R43" i="105"/>
  <c r="P43" i="105"/>
  <c r="N43" i="105"/>
  <c r="H43" i="105"/>
  <c r="G43" i="105"/>
  <c r="R42" i="105"/>
  <c r="I43" i="105" s="1"/>
  <c r="P42" i="105"/>
  <c r="N42" i="105"/>
  <c r="E43" i="105" s="1"/>
  <c r="C43" i="105" s="1"/>
  <c r="I42" i="105"/>
  <c r="H42" i="105"/>
  <c r="R41" i="105"/>
  <c r="P41" i="105"/>
  <c r="G42" i="105" s="1"/>
  <c r="N41" i="105"/>
  <c r="E42" i="105" s="1"/>
  <c r="I41" i="105"/>
  <c r="H41" i="105"/>
  <c r="E41" i="105"/>
  <c r="R40" i="105"/>
  <c r="P40" i="105"/>
  <c r="G41" i="105" s="1"/>
  <c r="C41" i="105" s="1"/>
  <c r="N40" i="105"/>
  <c r="H40" i="105"/>
  <c r="G40" i="105"/>
  <c r="R39" i="105"/>
  <c r="I40" i="105" s="1"/>
  <c r="P39" i="105"/>
  <c r="N39" i="105"/>
  <c r="E40" i="105" s="1"/>
  <c r="C40" i="105" s="1"/>
  <c r="I39" i="105"/>
  <c r="H39" i="105"/>
  <c r="R38" i="105"/>
  <c r="P38" i="105"/>
  <c r="G39" i="105" s="1"/>
  <c r="N38" i="105"/>
  <c r="E39" i="105" s="1"/>
  <c r="J28" i="105"/>
  <c r="H28" i="105"/>
  <c r="J27" i="105"/>
  <c r="H27" i="105"/>
  <c r="J26" i="105"/>
  <c r="H26" i="105"/>
  <c r="J25" i="105"/>
  <c r="H25" i="105"/>
  <c r="J24" i="105"/>
  <c r="H24" i="105"/>
  <c r="J23" i="105"/>
  <c r="H23" i="105"/>
  <c r="J22" i="105"/>
  <c r="D22" i="105"/>
  <c r="H22" i="105" s="1"/>
  <c r="J21" i="105"/>
  <c r="H21" i="105"/>
  <c r="F21" i="105"/>
  <c r="D21" i="105"/>
  <c r="J20" i="105"/>
  <c r="H20" i="105"/>
  <c r="F20" i="105"/>
  <c r="D20" i="105"/>
  <c r="AA19" i="105"/>
  <c r="Y19" i="105"/>
  <c r="AC19" i="105" s="1"/>
  <c r="T19" i="105"/>
  <c r="R19" i="105"/>
  <c r="H19" i="105" s="1"/>
  <c r="F19" i="105"/>
  <c r="D19" i="105"/>
  <c r="AA18" i="105"/>
  <c r="Y18" i="105"/>
  <c r="F18" i="105" s="1"/>
  <c r="W18" i="105"/>
  <c r="T18" i="105"/>
  <c r="R18" i="105"/>
  <c r="H18" i="105"/>
  <c r="D18" i="105"/>
  <c r="AC17" i="105"/>
  <c r="J17" i="105" s="1"/>
  <c r="AA17" i="105"/>
  <c r="Y17" i="105"/>
  <c r="T17" i="105"/>
  <c r="R17" i="105"/>
  <c r="H17" i="105" s="1"/>
  <c r="N17" i="105"/>
  <c r="F17" i="105"/>
  <c r="D17" i="105"/>
  <c r="AA16" i="105"/>
  <c r="Y16" i="105"/>
  <c r="F16" i="105" s="1"/>
  <c r="T16" i="105"/>
  <c r="R16" i="105"/>
  <c r="H16" i="105"/>
  <c r="D16" i="105"/>
  <c r="J14" i="105"/>
  <c r="D14" i="105"/>
  <c r="H14" i="105" s="1"/>
  <c r="J13" i="105"/>
  <c r="D13" i="105"/>
  <c r="H13" i="105" s="1"/>
  <c r="J12" i="105"/>
  <c r="D12" i="105"/>
  <c r="J11" i="105"/>
  <c r="H11" i="105"/>
  <c r="J9" i="105"/>
  <c r="H9" i="105"/>
  <c r="P2" i="105"/>
  <c r="O2" i="105"/>
  <c r="N2" i="105"/>
  <c r="R43" i="104"/>
  <c r="P43" i="104"/>
  <c r="N43" i="104"/>
  <c r="H43" i="104"/>
  <c r="G43" i="104"/>
  <c r="R42" i="104"/>
  <c r="I43" i="104" s="1"/>
  <c r="P42" i="104"/>
  <c r="N42" i="104"/>
  <c r="E43" i="104" s="1"/>
  <c r="I42" i="104"/>
  <c r="H42" i="104"/>
  <c r="R41" i="104"/>
  <c r="P41" i="104"/>
  <c r="G42" i="104" s="1"/>
  <c r="N41" i="104"/>
  <c r="E42" i="104" s="1"/>
  <c r="I41" i="104"/>
  <c r="H41" i="104"/>
  <c r="E41" i="104"/>
  <c r="R40" i="104"/>
  <c r="P40" i="104"/>
  <c r="G41" i="104" s="1"/>
  <c r="C41" i="104" s="1"/>
  <c r="N40" i="104"/>
  <c r="H40" i="104"/>
  <c r="G40" i="104"/>
  <c r="R39" i="104"/>
  <c r="I40" i="104" s="1"/>
  <c r="P39" i="104"/>
  <c r="N39" i="104"/>
  <c r="E40" i="104" s="1"/>
  <c r="C40" i="104" s="1"/>
  <c r="I39" i="104"/>
  <c r="H39" i="104"/>
  <c r="R38" i="104"/>
  <c r="P38" i="104"/>
  <c r="G39" i="104" s="1"/>
  <c r="N38" i="104"/>
  <c r="E39" i="104" s="1"/>
  <c r="J28" i="104"/>
  <c r="H28" i="104"/>
  <c r="J27" i="104"/>
  <c r="H27" i="104"/>
  <c r="J26" i="104"/>
  <c r="H26" i="104"/>
  <c r="J25" i="104"/>
  <c r="H25" i="104"/>
  <c r="J24" i="104"/>
  <c r="H24" i="104"/>
  <c r="J23" i="104"/>
  <c r="H23" i="104"/>
  <c r="J22" i="104"/>
  <c r="H22" i="104"/>
  <c r="D22" i="104"/>
  <c r="J21" i="104"/>
  <c r="H21" i="104"/>
  <c r="F21" i="104"/>
  <c r="D21" i="104"/>
  <c r="J20" i="104"/>
  <c r="H20" i="104"/>
  <c r="F20" i="104"/>
  <c r="D20" i="104"/>
  <c r="AA19" i="104"/>
  <c r="Y19" i="104"/>
  <c r="AC19" i="104" s="1"/>
  <c r="T19" i="104"/>
  <c r="R19" i="104"/>
  <c r="H19" i="104" s="1"/>
  <c r="D19" i="104"/>
  <c r="AA18" i="104"/>
  <c r="Y18" i="104"/>
  <c r="F18" i="104" s="1"/>
  <c r="W18" i="104"/>
  <c r="T18" i="104"/>
  <c r="R18" i="104"/>
  <c r="H18" i="104" s="1"/>
  <c r="D18" i="104"/>
  <c r="AA17" i="104"/>
  <c r="Y17" i="104"/>
  <c r="F17" i="104" s="1"/>
  <c r="T17" i="104"/>
  <c r="R17" i="104"/>
  <c r="N17" i="104"/>
  <c r="D17" i="104"/>
  <c r="AA16" i="104"/>
  <c r="Y16" i="104"/>
  <c r="F16" i="104" s="1"/>
  <c r="T16" i="104"/>
  <c r="R16" i="104"/>
  <c r="D16" i="104"/>
  <c r="J14" i="104"/>
  <c r="D14" i="104"/>
  <c r="H14" i="104" s="1"/>
  <c r="J13" i="104"/>
  <c r="D13" i="104"/>
  <c r="H13" i="104" s="1"/>
  <c r="J12" i="104"/>
  <c r="D12" i="104"/>
  <c r="J11" i="104"/>
  <c r="H11" i="104"/>
  <c r="J9" i="104"/>
  <c r="H9" i="104"/>
  <c r="O2" i="104"/>
  <c r="N2" i="104"/>
  <c r="O2" i="103"/>
  <c r="R43" i="103"/>
  <c r="P43" i="103"/>
  <c r="N43" i="103"/>
  <c r="I43" i="103"/>
  <c r="H43" i="103"/>
  <c r="G43" i="103"/>
  <c r="R42" i="103"/>
  <c r="P42" i="103"/>
  <c r="N42" i="103"/>
  <c r="E43" i="103" s="1"/>
  <c r="C43" i="103" s="1"/>
  <c r="H42" i="103"/>
  <c r="R41" i="103"/>
  <c r="I42" i="103" s="1"/>
  <c r="P41" i="103"/>
  <c r="G42" i="103" s="1"/>
  <c r="N41" i="103"/>
  <c r="E42" i="103" s="1"/>
  <c r="H41" i="103"/>
  <c r="R40" i="103"/>
  <c r="I41" i="103" s="1"/>
  <c r="P40" i="103"/>
  <c r="G41" i="103" s="1"/>
  <c r="N40" i="103"/>
  <c r="E41" i="103" s="1"/>
  <c r="H40" i="103"/>
  <c r="R39" i="103"/>
  <c r="I40" i="103" s="1"/>
  <c r="P39" i="103"/>
  <c r="G40" i="103" s="1"/>
  <c r="N39" i="103"/>
  <c r="E40" i="103" s="1"/>
  <c r="I39" i="103"/>
  <c r="H39" i="103"/>
  <c r="R38" i="103"/>
  <c r="P38" i="103"/>
  <c r="G39" i="103" s="1"/>
  <c r="N38" i="103"/>
  <c r="E39" i="103" s="1"/>
  <c r="J28" i="103"/>
  <c r="H28" i="103"/>
  <c r="J27" i="103"/>
  <c r="H27" i="103"/>
  <c r="J26" i="103"/>
  <c r="H26" i="103"/>
  <c r="J25" i="103"/>
  <c r="H25" i="103"/>
  <c r="J24" i="103"/>
  <c r="H24" i="103"/>
  <c r="J23" i="103"/>
  <c r="H23" i="103"/>
  <c r="J22" i="103"/>
  <c r="D22" i="103"/>
  <c r="H22" i="103" s="1"/>
  <c r="J21" i="103"/>
  <c r="H21" i="103"/>
  <c r="F21" i="103"/>
  <c r="D21" i="103"/>
  <c r="J20" i="103"/>
  <c r="H20" i="103"/>
  <c r="F20" i="103"/>
  <c r="D20" i="103"/>
  <c r="AA19" i="103"/>
  <c r="Y19" i="103"/>
  <c r="AC19" i="103" s="1"/>
  <c r="T19" i="103"/>
  <c r="R19" i="103"/>
  <c r="D19" i="103"/>
  <c r="AC18" i="103"/>
  <c r="AA18" i="103"/>
  <c r="Y18" i="103"/>
  <c r="F18" i="103" s="1"/>
  <c r="W18" i="103"/>
  <c r="T18" i="103"/>
  <c r="R18" i="103"/>
  <c r="J18" i="103"/>
  <c r="H18" i="103"/>
  <c r="D18" i="103"/>
  <c r="AA17" i="103"/>
  <c r="Y17" i="103"/>
  <c r="AC17" i="103" s="1"/>
  <c r="J17" i="103" s="1"/>
  <c r="T17" i="103"/>
  <c r="R17" i="103"/>
  <c r="N17" i="103"/>
  <c r="H17" i="103"/>
  <c r="F17" i="103"/>
  <c r="D17" i="103"/>
  <c r="AC16" i="103"/>
  <c r="AA16" i="103"/>
  <c r="Y16" i="103"/>
  <c r="F16" i="103" s="1"/>
  <c r="T16" i="103"/>
  <c r="J16" i="103" s="1"/>
  <c r="R16" i="103"/>
  <c r="H16" i="103" s="1"/>
  <c r="D16" i="103"/>
  <c r="J14" i="103"/>
  <c r="D14" i="103"/>
  <c r="H14" i="103" s="1"/>
  <c r="J13" i="103"/>
  <c r="D13" i="103"/>
  <c r="H13" i="103" s="1"/>
  <c r="J12" i="103"/>
  <c r="H12" i="103"/>
  <c r="D12" i="103"/>
  <c r="J11" i="103"/>
  <c r="H11" i="103"/>
  <c r="J9" i="103"/>
  <c r="H9" i="103"/>
  <c r="P2" i="103"/>
  <c r="N2" i="103"/>
  <c r="K2" i="103" s="1"/>
  <c r="D2" i="103" s="1"/>
  <c r="R43" i="102"/>
  <c r="P43" i="102"/>
  <c r="N43" i="102"/>
  <c r="H43" i="102"/>
  <c r="G43" i="102"/>
  <c r="E43" i="102"/>
  <c r="R42" i="102"/>
  <c r="I43" i="102" s="1"/>
  <c r="P42" i="102"/>
  <c r="N42" i="102"/>
  <c r="H42" i="102"/>
  <c r="G42" i="102"/>
  <c r="E42" i="102"/>
  <c r="R41" i="102"/>
  <c r="I42" i="102" s="1"/>
  <c r="C42" i="102" s="1"/>
  <c r="P41" i="102"/>
  <c r="N41" i="102"/>
  <c r="H41" i="102"/>
  <c r="E41" i="102"/>
  <c r="R40" i="102"/>
  <c r="I41" i="102" s="1"/>
  <c r="P40" i="102"/>
  <c r="G41" i="102" s="1"/>
  <c r="N40" i="102"/>
  <c r="H40" i="102"/>
  <c r="R39" i="102"/>
  <c r="I40" i="102" s="1"/>
  <c r="P39" i="102"/>
  <c r="G40" i="102" s="1"/>
  <c r="N39" i="102"/>
  <c r="E40" i="102" s="1"/>
  <c r="C40" i="102" s="1"/>
  <c r="I39" i="102"/>
  <c r="H39" i="102"/>
  <c r="R38" i="102"/>
  <c r="P38" i="102"/>
  <c r="G39" i="102" s="1"/>
  <c r="N38" i="102"/>
  <c r="E39" i="102" s="1"/>
  <c r="J28" i="102"/>
  <c r="H28" i="102"/>
  <c r="J27" i="102"/>
  <c r="H27" i="102"/>
  <c r="J26" i="102"/>
  <c r="H26" i="102"/>
  <c r="J25" i="102"/>
  <c r="H25" i="102"/>
  <c r="J24" i="102"/>
  <c r="H24" i="102"/>
  <c r="J23" i="102"/>
  <c r="H23" i="102"/>
  <c r="J22" i="102"/>
  <c r="D22" i="102"/>
  <c r="H22" i="102" s="1"/>
  <c r="J21" i="102"/>
  <c r="H21" i="102"/>
  <c r="F21" i="102"/>
  <c r="D21" i="102"/>
  <c r="AA20" i="102"/>
  <c r="H20" i="102" s="1"/>
  <c r="Y20" i="102"/>
  <c r="F20" i="102" s="1"/>
  <c r="T20" i="102"/>
  <c r="R20" i="102"/>
  <c r="D20" i="102"/>
  <c r="AA19" i="102"/>
  <c r="Y19" i="102"/>
  <c r="AC19" i="102" s="1"/>
  <c r="T19" i="102"/>
  <c r="J19" i="102" s="1"/>
  <c r="R19" i="102"/>
  <c r="H19" i="102"/>
  <c r="F19" i="102"/>
  <c r="D19" i="102"/>
  <c r="AA18" i="102"/>
  <c r="H18" i="102" s="1"/>
  <c r="Y18" i="102"/>
  <c r="AC18" i="102" s="1"/>
  <c r="J18" i="102" s="1"/>
  <c r="W18" i="102"/>
  <c r="T18" i="102"/>
  <c r="R18" i="102"/>
  <c r="D18" i="102"/>
  <c r="AA17" i="102"/>
  <c r="Y17" i="102"/>
  <c r="AC17" i="102" s="1"/>
  <c r="T17" i="102"/>
  <c r="R17" i="102"/>
  <c r="H17" i="102" s="1"/>
  <c r="N17" i="102"/>
  <c r="D17" i="102"/>
  <c r="AA16" i="102"/>
  <c r="Y16" i="102"/>
  <c r="F16" i="102" s="1"/>
  <c r="T16" i="102"/>
  <c r="R16" i="102"/>
  <c r="D16" i="102"/>
  <c r="J14" i="102"/>
  <c r="H14" i="102"/>
  <c r="D14" i="102"/>
  <c r="J13" i="102"/>
  <c r="H13" i="102"/>
  <c r="D13" i="102"/>
  <c r="J12" i="102"/>
  <c r="D12" i="102"/>
  <c r="D29" i="102" s="1"/>
  <c r="J11" i="102"/>
  <c r="H11" i="102"/>
  <c r="J9" i="102"/>
  <c r="H9" i="102"/>
  <c r="Q2" i="102"/>
  <c r="P2" i="102"/>
  <c r="O2" i="102"/>
  <c r="N2" i="102"/>
  <c r="K2" i="102" s="1"/>
  <c r="D2" i="102" s="1"/>
  <c r="R43" i="101"/>
  <c r="P43" i="101"/>
  <c r="N43" i="101"/>
  <c r="H43" i="101"/>
  <c r="G43" i="101"/>
  <c r="R42" i="101"/>
  <c r="I43" i="101" s="1"/>
  <c r="P42" i="101"/>
  <c r="N42" i="101"/>
  <c r="E43" i="101" s="1"/>
  <c r="I42" i="101"/>
  <c r="H42" i="101"/>
  <c r="R41" i="101"/>
  <c r="P41" i="101"/>
  <c r="G42" i="101" s="1"/>
  <c r="N41" i="101"/>
  <c r="E42" i="101" s="1"/>
  <c r="H41" i="101"/>
  <c r="P40" i="101"/>
  <c r="G41" i="101" s="1"/>
  <c r="N40" i="101"/>
  <c r="E41" i="101" s="1"/>
  <c r="H40" i="101"/>
  <c r="G40" i="101"/>
  <c r="R39" i="101"/>
  <c r="I40" i="101" s="1"/>
  <c r="P39" i="101"/>
  <c r="I39" i="101"/>
  <c r="H39" i="101"/>
  <c r="R38" i="101"/>
  <c r="P38" i="101"/>
  <c r="G39" i="101" s="1"/>
  <c r="N38" i="101"/>
  <c r="E39" i="101" s="1"/>
  <c r="J28" i="101"/>
  <c r="H28" i="101"/>
  <c r="J27" i="101"/>
  <c r="H27" i="101"/>
  <c r="J26" i="101"/>
  <c r="H26" i="101"/>
  <c r="J25" i="101"/>
  <c r="H25" i="101"/>
  <c r="J24" i="101"/>
  <c r="H24" i="101"/>
  <c r="J23" i="101"/>
  <c r="H23" i="101"/>
  <c r="J22" i="101"/>
  <c r="H22" i="101"/>
  <c r="D22" i="101"/>
  <c r="J21" i="101"/>
  <c r="H21" i="101"/>
  <c r="F21" i="101"/>
  <c r="D21" i="101"/>
  <c r="AC20" i="101"/>
  <c r="AA20" i="101"/>
  <c r="Y20" i="101"/>
  <c r="T20" i="101"/>
  <c r="J20" i="101" s="1"/>
  <c r="R20" i="101"/>
  <c r="H20" i="101" s="1"/>
  <c r="F20" i="101"/>
  <c r="D20" i="101"/>
  <c r="AA19" i="101"/>
  <c r="H19" i="101" s="1"/>
  <c r="Y19" i="101"/>
  <c r="F19" i="101" s="1"/>
  <c r="T19" i="101"/>
  <c r="R19" i="101"/>
  <c r="D19" i="101"/>
  <c r="W18" i="101"/>
  <c r="R40" i="101" s="1"/>
  <c r="I41" i="101" s="1"/>
  <c r="T18" i="101"/>
  <c r="R18" i="101"/>
  <c r="D18" i="101"/>
  <c r="AA17" i="101"/>
  <c r="Y17" i="101"/>
  <c r="AC17" i="101" s="1"/>
  <c r="J17" i="101" s="1"/>
  <c r="T17" i="101"/>
  <c r="N17" i="101"/>
  <c r="N39" i="101" s="1"/>
  <c r="E40" i="101" s="1"/>
  <c r="C40" i="101" s="1"/>
  <c r="F17" i="101"/>
  <c r="AC16" i="101"/>
  <c r="AA16" i="101"/>
  <c r="Y16" i="101"/>
  <c r="T16" i="101"/>
  <c r="J16" i="101" s="1"/>
  <c r="R16" i="101"/>
  <c r="H16" i="101" s="1"/>
  <c r="F16" i="101"/>
  <c r="D16" i="101"/>
  <c r="J14" i="101"/>
  <c r="H14" i="101"/>
  <c r="D14" i="101"/>
  <c r="J13" i="101"/>
  <c r="H13" i="101"/>
  <c r="D13" i="101"/>
  <c r="J12" i="101"/>
  <c r="H12" i="101"/>
  <c r="D12" i="101"/>
  <c r="J11" i="101"/>
  <c r="H11" i="101"/>
  <c r="J9" i="101"/>
  <c r="H9" i="101"/>
  <c r="Q2" i="101"/>
  <c r="P2" i="101"/>
  <c r="O2" i="101"/>
  <c r="N2" i="101"/>
  <c r="K2" i="101" s="1"/>
  <c r="D2" i="101" s="1"/>
  <c r="Q2" i="100"/>
  <c r="P2" i="100" s="1"/>
  <c r="O2" i="100"/>
  <c r="R43" i="100"/>
  <c r="P43" i="100"/>
  <c r="N43" i="100"/>
  <c r="H43" i="100"/>
  <c r="R42" i="100"/>
  <c r="I43" i="100" s="1"/>
  <c r="P42" i="100"/>
  <c r="G43" i="100" s="1"/>
  <c r="N42" i="100"/>
  <c r="E43" i="100" s="1"/>
  <c r="I42" i="100"/>
  <c r="H42" i="100"/>
  <c r="G42" i="100"/>
  <c r="R41" i="100"/>
  <c r="P41" i="100"/>
  <c r="N41" i="100"/>
  <c r="E42" i="100" s="1"/>
  <c r="C42" i="100" s="1"/>
  <c r="H41" i="100"/>
  <c r="G41" i="100"/>
  <c r="E41" i="100"/>
  <c r="P40" i="100"/>
  <c r="N40" i="100"/>
  <c r="H40" i="100"/>
  <c r="R39" i="100"/>
  <c r="I40" i="100" s="1"/>
  <c r="P39" i="100"/>
  <c r="G40" i="100" s="1"/>
  <c r="H39" i="100"/>
  <c r="R38" i="100"/>
  <c r="I39" i="100" s="1"/>
  <c r="P38" i="100"/>
  <c r="G39" i="100" s="1"/>
  <c r="N38" i="100"/>
  <c r="E39" i="100" s="1"/>
  <c r="J28" i="100"/>
  <c r="H28" i="100"/>
  <c r="J27" i="100"/>
  <c r="H27" i="100"/>
  <c r="J26" i="100"/>
  <c r="H26" i="100"/>
  <c r="J25" i="100"/>
  <c r="H25" i="100"/>
  <c r="J24" i="100"/>
  <c r="H24" i="100"/>
  <c r="J23" i="100"/>
  <c r="H23" i="100"/>
  <c r="J22" i="100"/>
  <c r="H22" i="100"/>
  <c r="D22" i="100"/>
  <c r="J21" i="100"/>
  <c r="H21" i="100"/>
  <c r="F21" i="100"/>
  <c r="D21" i="100"/>
  <c r="AA20" i="100"/>
  <c r="Y20" i="100"/>
  <c r="F20" i="100" s="1"/>
  <c r="T20" i="100"/>
  <c r="R20" i="100"/>
  <c r="H20" i="100" s="1"/>
  <c r="D20" i="100"/>
  <c r="AC19" i="100"/>
  <c r="AA19" i="100"/>
  <c r="Y19" i="100"/>
  <c r="F19" i="100" s="1"/>
  <c r="T19" i="100"/>
  <c r="R19" i="100"/>
  <c r="J19" i="100"/>
  <c r="H19" i="100"/>
  <c r="D19" i="100"/>
  <c r="W18" i="100"/>
  <c r="R40" i="100" s="1"/>
  <c r="I41" i="100" s="1"/>
  <c r="C41" i="100" s="1"/>
  <c r="T18" i="100"/>
  <c r="R18" i="100"/>
  <c r="D18" i="100"/>
  <c r="AA17" i="100"/>
  <c r="Y17" i="100"/>
  <c r="AC17" i="100" s="1"/>
  <c r="J17" i="100" s="1"/>
  <c r="T17" i="100"/>
  <c r="N17" i="100"/>
  <c r="N39" i="100" s="1"/>
  <c r="E40" i="100" s="1"/>
  <c r="C40" i="100" s="1"/>
  <c r="AC16" i="100"/>
  <c r="AA16" i="100"/>
  <c r="Y16" i="100"/>
  <c r="T16" i="100"/>
  <c r="J16" i="100" s="1"/>
  <c r="R16" i="100"/>
  <c r="H16" i="100" s="1"/>
  <c r="F16" i="100"/>
  <c r="D16" i="100"/>
  <c r="J14" i="100"/>
  <c r="D14" i="100"/>
  <c r="H14" i="100" s="1"/>
  <c r="J13" i="100"/>
  <c r="H13" i="100"/>
  <c r="D13" i="100"/>
  <c r="J12" i="100"/>
  <c r="H12" i="100"/>
  <c r="D12" i="100"/>
  <c r="J11" i="100"/>
  <c r="H11" i="100"/>
  <c r="J9" i="100"/>
  <c r="H9" i="100"/>
  <c r="N2" i="100"/>
  <c r="R43" i="99"/>
  <c r="P43" i="99"/>
  <c r="N43" i="99"/>
  <c r="H43" i="99"/>
  <c r="G43" i="99"/>
  <c r="R42" i="99"/>
  <c r="I43" i="99" s="1"/>
  <c r="P42" i="99"/>
  <c r="N42" i="99"/>
  <c r="E43" i="99" s="1"/>
  <c r="C43" i="99" s="1"/>
  <c r="H42" i="99"/>
  <c r="G42" i="99"/>
  <c r="R41" i="99"/>
  <c r="I42" i="99" s="1"/>
  <c r="P41" i="99"/>
  <c r="N41" i="99"/>
  <c r="E42" i="99" s="1"/>
  <c r="C42" i="99" s="1"/>
  <c r="H41" i="99"/>
  <c r="E41" i="99"/>
  <c r="P40" i="99"/>
  <c r="G41" i="99" s="1"/>
  <c r="C41" i="99" s="1"/>
  <c r="N40" i="99"/>
  <c r="H40" i="99"/>
  <c r="R39" i="99"/>
  <c r="I40" i="99" s="1"/>
  <c r="P39" i="99"/>
  <c r="G40" i="99" s="1"/>
  <c r="I39" i="99"/>
  <c r="H39" i="99"/>
  <c r="R38" i="99"/>
  <c r="P38" i="99"/>
  <c r="G39" i="99" s="1"/>
  <c r="N38" i="99"/>
  <c r="E39" i="99" s="1"/>
  <c r="J28" i="99"/>
  <c r="H28" i="99"/>
  <c r="J27" i="99"/>
  <c r="H27" i="99"/>
  <c r="J26" i="99"/>
  <c r="H26" i="99"/>
  <c r="J25" i="99"/>
  <c r="H25" i="99"/>
  <c r="J24" i="99"/>
  <c r="H24" i="99"/>
  <c r="J23" i="99"/>
  <c r="H23" i="99"/>
  <c r="J22" i="99"/>
  <c r="H22" i="99"/>
  <c r="D22" i="99"/>
  <c r="J21" i="99"/>
  <c r="H21" i="99"/>
  <c r="F21" i="99"/>
  <c r="D21" i="99"/>
  <c r="AA20" i="99"/>
  <c r="H20" i="99" s="1"/>
  <c r="Y20" i="99"/>
  <c r="F20" i="99" s="1"/>
  <c r="T20" i="99"/>
  <c r="R20" i="99"/>
  <c r="D20" i="99"/>
  <c r="AA19" i="99"/>
  <c r="Y19" i="99"/>
  <c r="F19" i="99" s="1"/>
  <c r="T19" i="99"/>
  <c r="R19" i="99"/>
  <c r="H19" i="99"/>
  <c r="D19" i="99"/>
  <c r="Y18" i="99"/>
  <c r="AC18" i="99" s="1"/>
  <c r="W18" i="99"/>
  <c r="R40" i="99" s="1"/>
  <c r="I41" i="99" s="1"/>
  <c r="T18" i="99"/>
  <c r="J18" i="99" s="1"/>
  <c r="R18" i="99"/>
  <c r="D18" i="99"/>
  <c r="AA17" i="99"/>
  <c r="Y17" i="99"/>
  <c r="AC17" i="99" s="1"/>
  <c r="J17" i="99" s="1"/>
  <c r="T17" i="99"/>
  <c r="R17" i="99"/>
  <c r="H17" i="99" s="1"/>
  <c r="N17" i="99"/>
  <c r="N39" i="99" s="1"/>
  <c r="E40" i="99" s="1"/>
  <c r="C40" i="99" s="1"/>
  <c r="D17" i="99"/>
  <c r="AA16" i="99"/>
  <c r="Y16" i="99"/>
  <c r="F16" i="99" s="1"/>
  <c r="T16" i="99"/>
  <c r="R16" i="99"/>
  <c r="H16" i="99" s="1"/>
  <c r="D16" i="99"/>
  <c r="J14" i="99"/>
  <c r="D14" i="99"/>
  <c r="H14" i="99" s="1"/>
  <c r="J13" i="99"/>
  <c r="H13" i="99"/>
  <c r="D13" i="99"/>
  <c r="J12" i="99"/>
  <c r="H12" i="99"/>
  <c r="D12" i="99"/>
  <c r="J11" i="99"/>
  <c r="H11" i="99"/>
  <c r="J9" i="99"/>
  <c r="H9" i="99"/>
  <c r="Q2" i="99"/>
  <c r="P2" i="99"/>
  <c r="K2" i="99" s="1"/>
  <c r="D2" i="99" s="1"/>
  <c r="O2" i="99"/>
  <c r="N2" i="99"/>
  <c r="R43" i="98"/>
  <c r="P43" i="98"/>
  <c r="N43" i="98"/>
  <c r="I43" i="98"/>
  <c r="H43" i="98"/>
  <c r="G43" i="98"/>
  <c r="R42" i="98"/>
  <c r="P42" i="98"/>
  <c r="N42" i="98"/>
  <c r="E43" i="98" s="1"/>
  <c r="C43" i="98" s="1"/>
  <c r="I42" i="98"/>
  <c r="H42" i="98"/>
  <c r="G42" i="98"/>
  <c r="E42" i="98"/>
  <c r="C42" i="98"/>
  <c r="R41" i="98"/>
  <c r="P41" i="98"/>
  <c r="N41" i="98"/>
  <c r="H41" i="98"/>
  <c r="G41" i="98"/>
  <c r="E41" i="98"/>
  <c r="P40" i="98"/>
  <c r="N40" i="98"/>
  <c r="H40" i="98"/>
  <c r="R39" i="98"/>
  <c r="I40" i="98" s="1"/>
  <c r="P39" i="98"/>
  <c r="G40" i="98" s="1"/>
  <c r="H39" i="98"/>
  <c r="R38" i="98"/>
  <c r="I39" i="98" s="1"/>
  <c r="P38" i="98"/>
  <c r="G39" i="98" s="1"/>
  <c r="N38" i="98"/>
  <c r="E39" i="98" s="1"/>
  <c r="J28" i="98"/>
  <c r="H28" i="98"/>
  <c r="J27" i="98"/>
  <c r="H27" i="98"/>
  <c r="J26" i="98"/>
  <c r="H26" i="98"/>
  <c r="J25" i="98"/>
  <c r="H25" i="98"/>
  <c r="J24" i="98"/>
  <c r="H24" i="98"/>
  <c r="J23" i="98"/>
  <c r="H23" i="98"/>
  <c r="J22" i="98"/>
  <c r="H22" i="98"/>
  <c r="D22" i="98"/>
  <c r="J21" i="98"/>
  <c r="H21" i="98"/>
  <c r="F21" i="98"/>
  <c r="D21" i="98"/>
  <c r="AA20" i="98"/>
  <c r="H20" i="98" s="1"/>
  <c r="Y20" i="98"/>
  <c r="F20" i="98" s="1"/>
  <c r="T20" i="98"/>
  <c r="R20" i="98"/>
  <c r="D20" i="98"/>
  <c r="AA19" i="98"/>
  <c r="Y19" i="98"/>
  <c r="F19" i="98" s="1"/>
  <c r="T19" i="98"/>
  <c r="R19" i="98"/>
  <c r="H19" i="98"/>
  <c r="D19" i="98"/>
  <c r="Y18" i="98"/>
  <c r="AC18" i="98" s="1"/>
  <c r="J18" i="98" s="1"/>
  <c r="W18" i="98"/>
  <c r="R40" i="98" s="1"/>
  <c r="I41" i="98" s="1"/>
  <c r="C41" i="98" s="1"/>
  <c r="T18" i="98"/>
  <c r="R18" i="98"/>
  <c r="F18" i="98"/>
  <c r="D18" i="98"/>
  <c r="AA17" i="98"/>
  <c r="Y17" i="98"/>
  <c r="AC17" i="98" s="1"/>
  <c r="J17" i="98" s="1"/>
  <c r="T17" i="98"/>
  <c r="R17" i="98"/>
  <c r="N17" i="98"/>
  <c r="N39" i="98" s="1"/>
  <c r="E40" i="98" s="1"/>
  <c r="H17" i="98"/>
  <c r="D17" i="98"/>
  <c r="AA16" i="98"/>
  <c r="Y16" i="98"/>
  <c r="AC16" i="98" s="1"/>
  <c r="T16" i="98"/>
  <c r="R16" i="98"/>
  <c r="D16" i="98"/>
  <c r="J14" i="98"/>
  <c r="D14" i="98"/>
  <c r="H14" i="98" s="1"/>
  <c r="J13" i="98"/>
  <c r="H13" i="98"/>
  <c r="D13" i="98"/>
  <c r="J12" i="98"/>
  <c r="H12" i="98"/>
  <c r="D12" i="98"/>
  <c r="D29" i="98" s="1"/>
  <c r="J11" i="98"/>
  <c r="H11" i="98"/>
  <c r="J9" i="98"/>
  <c r="H9" i="98"/>
  <c r="Q2" i="98"/>
  <c r="P2" i="98"/>
  <c r="O2" i="98"/>
  <c r="N2" i="98"/>
  <c r="K2" i="98"/>
  <c r="D2" i="98"/>
  <c r="O2" i="97"/>
  <c r="Q2" i="97"/>
  <c r="Y20" i="97"/>
  <c r="F20" i="97" s="1"/>
  <c r="AA20" i="97"/>
  <c r="H20" i="97" s="1"/>
  <c r="AC20" i="97"/>
  <c r="T20" i="97"/>
  <c r="R20" i="97"/>
  <c r="J26" i="97"/>
  <c r="H26" i="97"/>
  <c r="R43" i="97"/>
  <c r="P43" i="97"/>
  <c r="N43" i="97"/>
  <c r="H43" i="97"/>
  <c r="R42" i="97"/>
  <c r="I43" i="97" s="1"/>
  <c r="P42" i="97"/>
  <c r="G43" i="97" s="1"/>
  <c r="N42" i="97"/>
  <c r="E43" i="97" s="1"/>
  <c r="I42" i="97"/>
  <c r="H42" i="97"/>
  <c r="E42" i="97"/>
  <c r="R41" i="97"/>
  <c r="P41" i="97"/>
  <c r="G42" i="97" s="1"/>
  <c r="C42" i="97" s="1"/>
  <c r="N41" i="97"/>
  <c r="I41" i="97"/>
  <c r="H41" i="97"/>
  <c r="R40" i="97"/>
  <c r="P40" i="97"/>
  <c r="G41" i="97" s="1"/>
  <c r="N40" i="97"/>
  <c r="E41" i="97" s="1"/>
  <c r="H40" i="97"/>
  <c r="R39" i="97"/>
  <c r="I40" i="97" s="1"/>
  <c r="P39" i="97"/>
  <c r="G40" i="97" s="1"/>
  <c r="N39" i="97"/>
  <c r="E40" i="97" s="1"/>
  <c r="C40" i="97" s="1"/>
  <c r="I39" i="97"/>
  <c r="H39" i="97"/>
  <c r="R38" i="97"/>
  <c r="P38" i="97"/>
  <c r="G39" i="97" s="1"/>
  <c r="N38" i="97"/>
  <c r="E39" i="97" s="1"/>
  <c r="J28" i="97"/>
  <c r="H28" i="97"/>
  <c r="J27" i="97"/>
  <c r="H27" i="97"/>
  <c r="J25" i="97"/>
  <c r="H25" i="97"/>
  <c r="J24" i="97"/>
  <c r="H24" i="97"/>
  <c r="J23" i="97"/>
  <c r="H23" i="97"/>
  <c r="J22" i="97"/>
  <c r="H22" i="97"/>
  <c r="D22" i="97"/>
  <c r="J21" i="97"/>
  <c r="H21" i="97"/>
  <c r="F21" i="97"/>
  <c r="D21" i="97"/>
  <c r="D20" i="97"/>
  <c r="AA19" i="97"/>
  <c r="Y19" i="97"/>
  <c r="AC19" i="97" s="1"/>
  <c r="J19" i="97" s="1"/>
  <c r="T19" i="97"/>
  <c r="R19" i="97"/>
  <c r="H19" i="97" s="1"/>
  <c r="D19" i="97"/>
  <c r="AA18" i="97"/>
  <c r="Y18" i="97"/>
  <c r="AC18" i="97" s="1"/>
  <c r="W18" i="97"/>
  <c r="T18" i="97"/>
  <c r="J18" i="97" s="1"/>
  <c r="R18" i="97"/>
  <c r="H18" i="97" s="1"/>
  <c r="F18" i="97"/>
  <c r="D18" i="97"/>
  <c r="AC17" i="97"/>
  <c r="AA17" i="97"/>
  <c r="Y17" i="97"/>
  <c r="T17" i="97"/>
  <c r="R17" i="97"/>
  <c r="N17" i="97"/>
  <c r="J17" i="97"/>
  <c r="H17" i="97"/>
  <c r="F17" i="97"/>
  <c r="D17" i="97"/>
  <c r="AC16" i="97"/>
  <c r="AA16" i="97"/>
  <c r="Y16" i="97"/>
  <c r="F16" i="97" s="1"/>
  <c r="T16" i="97"/>
  <c r="J16" i="97" s="1"/>
  <c r="R16" i="97"/>
  <c r="H16" i="97" s="1"/>
  <c r="D16" i="97"/>
  <c r="J14" i="97"/>
  <c r="D14" i="97"/>
  <c r="H14" i="97" s="1"/>
  <c r="J13" i="97"/>
  <c r="D13" i="97"/>
  <c r="H13" i="97" s="1"/>
  <c r="J12" i="97"/>
  <c r="D12" i="97"/>
  <c r="J11" i="97"/>
  <c r="H11" i="97"/>
  <c r="J9" i="97"/>
  <c r="H9" i="97"/>
  <c r="P2" i="97"/>
  <c r="N2" i="97"/>
  <c r="K2" i="97"/>
  <c r="D2" i="97" s="1"/>
  <c r="R43" i="96"/>
  <c r="P43" i="96"/>
  <c r="N43" i="96"/>
  <c r="I43" i="96"/>
  <c r="H43" i="96"/>
  <c r="G43" i="96"/>
  <c r="R42" i="96"/>
  <c r="P42" i="96"/>
  <c r="N42" i="96"/>
  <c r="E43" i="96" s="1"/>
  <c r="C43" i="96" s="1"/>
  <c r="H42" i="96"/>
  <c r="G42" i="96"/>
  <c r="E42" i="96"/>
  <c r="R41" i="96"/>
  <c r="I42" i="96" s="1"/>
  <c r="C42" i="96" s="1"/>
  <c r="P41" i="96"/>
  <c r="N41" i="96"/>
  <c r="H41" i="96"/>
  <c r="G41" i="96"/>
  <c r="E41" i="96"/>
  <c r="P40" i="96"/>
  <c r="N40" i="96"/>
  <c r="H40" i="96"/>
  <c r="G40" i="96"/>
  <c r="R39" i="96"/>
  <c r="I40" i="96" s="1"/>
  <c r="P39" i="96"/>
  <c r="H39" i="96"/>
  <c r="R38" i="96"/>
  <c r="I39" i="96" s="1"/>
  <c r="P38" i="96"/>
  <c r="G39" i="96" s="1"/>
  <c r="N38" i="96"/>
  <c r="E39" i="96" s="1"/>
  <c r="J28" i="96"/>
  <c r="H28" i="96"/>
  <c r="J27" i="96"/>
  <c r="H27" i="96"/>
  <c r="J26" i="96"/>
  <c r="H26" i="96"/>
  <c r="J25" i="96"/>
  <c r="H25" i="96"/>
  <c r="J24" i="96"/>
  <c r="H24" i="96"/>
  <c r="J23" i="96"/>
  <c r="H23" i="96"/>
  <c r="J22" i="96"/>
  <c r="D22" i="96"/>
  <c r="H22" i="96" s="1"/>
  <c r="J21" i="96"/>
  <c r="H21" i="96"/>
  <c r="F21" i="96"/>
  <c r="D21" i="96"/>
  <c r="J20" i="96"/>
  <c r="H20" i="96"/>
  <c r="F20" i="96"/>
  <c r="D20" i="96"/>
  <c r="AC19" i="96"/>
  <c r="J19" i="96" s="1"/>
  <c r="AA19" i="96"/>
  <c r="Y19" i="96"/>
  <c r="T19" i="96"/>
  <c r="R19" i="96"/>
  <c r="H19" i="96"/>
  <c r="F19" i="96"/>
  <c r="D19" i="96"/>
  <c r="Y18" i="96"/>
  <c r="F18" i="96" s="1"/>
  <c r="W18" i="96"/>
  <c r="R40" i="96" s="1"/>
  <c r="I41" i="96" s="1"/>
  <c r="C41" i="96" s="1"/>
  <c r="T18" i="96"/>
  <c r="R18" i="96"/>
  <c r="AA17" i="96"/>
  <c r="Y17" i="96"/>
  <c r="F17" i="96" s="1"/>
  <c r="T17" i="96"/>
  <c r="R17" i="96"/>
  <c r="H17" i="96" s="1"/>
  <c r="N17" i="96"/>
  <c r="N39" i="96" s="1"/>
  <c r="E40" i="96" s="1"/>
  <c r="C40" i="96" s="1"/>
  <c r="AA16" i="96"/>
  <c r="Y16" i="96"/>
  <c r="AC16" i="96" s="1"/>
  <c r="T16" i="96"/>
  <c r="J16" i="96" s="1"/>
  <c r="R16" i="96"/>
  <c r="H16" i="96" s="1"/>
  <c r="F16" i="96"/>
  <c r="D16" i="96"/>
  <c r="J14" i="96"/>
  <c r="D14" i="96"/>
  <c r="H14" i="96" s="1"/>
  <c r="J13" i="96"/>
  <c r="H13" i="96"/>
  <c r="D13" i="96"/>
  <c r="J12" i="96"/>
  <c r="D12" i="96"/>
  <c r="J11" i="96"/>
  <c r="H11" i="96"/>
  <c r="J9" i="96"/>
  <c r="H9" i="96"/>
  <c r="Q2" i="96"/>
  <c r="P2" i="96"/>
  <c r="O2" i="96"/>
  <c r="N2" i="96"/>
  <c r="K2" i="96" s="1"/>
  <c r="D2" i="96" s="1"/>
  <c r="R43" i="95"/>
  <c r="P43" i="95"/>
  <c r="N43" i="95"/>
  <c r="I43" i="95"/>
  <c r="H43" i="95"/>
  <c r="G43" i="95"/>
  <c r="R42" i="95"/>
  <c r="P42" i="95"/>
  <c r="N42" i="95"/>
  <c r="E43" i="95" s="1"/>
  <c r="C43" i="95" s="1"/>
  <c r="I42" i="95"/>
  <c r="H42" i="95"/>
  <c r="G42" i="95"/>
  <c r="E42" i="95"/>
  <c r="C42" i="95"/>
  <c r="R41" i="95"/>
  <c r="P41" i="95"/>
  <c r="N41" i="95"/>
  <c r="H41" i="95"/>
  <c r="G41" i="95"/>
  <c r="E41" i="95"/>
  <c r="P40" i="95"/>
  <c r="N40" i="95"/>
  <c r="H40" i="95"/>
  <c r="R39" i="95"/>
  <c r="I40" i="95" s="1"/>
  <c r="P39" i="95"/>
  <c r="G40" i="95" s="1"/>
  <c r="H39" i="95"/>
  <c r="R38" i="95"/>
  <c r="I39" i="95" s="1"/>
  <c r="P38" i="95"/>
  <c r="G39" i="95" s="1"/>
  <c r="N38" i="95"/>
  <c r="E39" i="95" s="1"/>
  <c r="J28" i="95"/>
  <c r="H28" i="95"/>
  <c r="J27" i="95"/>
  <c r="H27" i="95"/>
  <c r="J26" i="95"/>
  <c r="H26" i="95"/>
  <c r="J25" i="95"/>
  <c r="H25" i="95"/>
  <c r="J24" i="95"/>
  <c r="H24" i="95"/>
  <c r="J23" i="95"/>
  <c r="H23" i="95"/>
  <c r="J22" i="95"/>
  <c r="H22" i="95"/>
  <c r="D22" i="95"/>
  <c r="J21" i="95"/>
  <c r="H21" i="95"/>
  <c r="F21" i="95"/>
  <c r="D21" i="95"/>
  <c r="J20" i="95"/>
  <c r="H20" i="95"/>
  <c r="F20" i="95"/>
  <c r="D20" i="95"/>
  <c r="AA19" i="95"/>
  <c r="Y19" i="95"/>
  <c r="AC19" i="95" s="1"/>
  <c r="J19" i="95" s="1"/>
  <c r="T19" i="95"/>
  <c r="R19" i="95"/>
  <c r="H19" i="95"/>
  <c r="F19" i="95"/>
  <c r="D19" i="95"/>
  <c r="AA18" i="95"/>
  <c r="Y18" i="95"/>
  <c r="F18" i="95" s="1"/>
  <c r="W18" i="95"/>
  <c r="R40" i="95" s="1"/>
  <c r="I41" i="95" s="1"/>
  <c r="C41" i="95" s="1"/>
  <c r="T18" i="95"/>
  <c r="R18" i="95"/>
  <c r="H18" i="95" s="1"/>
  <c r="D18" i="95"/>
  <c r="AA17" i="95"/>
  <c r="Y17" i="95"/>
  <c r="F17" i="95" s="1"/>
  <c r="T17" i="95"/>
  <c r="R17" i="95"/>
  <c r="H17" i="95" s="1"/>
  <c r="N17" i="95"/>
  <c r="N39" i="95" s="1"/>
  <c r="E40" i="95" s="1"/>
  <c r="D17" i="95"/>
  <c r="AA16" i="95"/>
  <c r="Y16" i="95"/>
  <c r="F16" i="95" s="1"/>
  <c r="F29" i="95" s="1"/>
  <c r="T16" i="95"/>
  <c r="R16" i="95"/>
  <c r="H16" i="95" s="1"/>
  <c r="D16" i="95"/>
  <c r="J14" i="95"/>
  <c r="D14" i="95"/>
  <c r="H14" i="95" s="1"/>
  <c r="J13" i="95"/>
  <c r="D13" i="95"/>
  <c r="H13" i="95" s="1"/>
  <c r="J12" i="95"/>
  <c r="D12" i="95"/>
  <c r="J11" i="95"/>
  <c r="H11" i="95"/>
  <c r="J9" i="95"/>
  <c r="H9" i="95"/>
  <c r="Q2" i="95"/>
  <c r="P2" i="95"/>
  <c r="K2" i="95" s="1"/>
  <c r="D2" i="95" s="1"/>
  <c r="O2" i="95"/>
  <c r="N2" i="95"/>
  <c r="O2" i="39"/>
  <c r="Q2" i="39"/>
  <c r="Y19" i="39"/>
  <c r="AC19" i="39" s="1"/>
  <c r="AA19" i="39"/>
  <c r="T19" i="39"/>
  <c r="R19" i="39"/>
  <c r="C39" i="95" l="1"/>
  <c r="C39" i="97"/>
  <c r="C39" i="99"/>
  <c r="C39" i="100"/>
  <c r="U39" i="100" s="1"/>
  <c r="C39" i="101"/>
  <c r="V39" i="101" s="1"/>
  <c r="V40" i="101" s="1"/>
  <c r="C39" i="102"/>
  <c r="C39" i="103"/>
  <c r="U39" i="103" s="1"/>
  <c r="C39" i="105"/>
  <c r="C39" i="106"/>
  <c r="U39" i="106" s="1"/>
  <c r="C39" i="107"/>
  <c r="U39" i="107" s="1"/>
  <c r="C39" i="108"/>
  <c r="V39" i="108" s="1"/>
  <c r="C39" i="109"/>
  <c r="V39" i="109" s="1"/>
  <c r="V40" i="109" s="1"/>
  <c r="H16" i="108"/>
  <c r="H16" i="107"/>
  <c r="H16" i="104"/>
  <c r="H16" i="102"/>
  <c r="H16" i="98"/>
  <c r="C39" i="138"/>
  <c r="J16" i="135"/>
  <c r="C39" i="132"/>
  <c r="U39" i="132" s="1"/>
  <c r="J16" i="131"/>
  <c r="C39" i="126"/>
  <c r="C39" i="124"/>
  <c r="U39" i="124" s="1"/>
  <c r="C39" i="121"/>
  <c r="C39" i="120"/>
  <c r="C39" i="118"/>
  <c r="U39" i="118" s="1"/>
  <c r="C39" i="117"/>
  <c r="U39" i="117" s="1"/>
  <c r="C39" i="115"/>
  <c r="V39" i="115" s="1"/>
  <c r="V40" i="115" s="1"/>
  <c r="C39" i="114"/>
  <c r="J16" i="113"/>
  <c r="H16" i="113"/>
  <c r="H16" i="116"/>
  <c r="D29" i="116"/>
  <c r="H16" i="119"/>
  <c r="H16" i="120"/>
  <c r="H16" i="122"/>
  <c r="D16" i="128"/>
  <c r="D29" i="128" s="1"/>
  <c r="R16" i="129"/>
  <c r="H16" i="129" s="1"/>
  <c r="H16" i="131"/>
  <c r="R16" i="132"/>
  <c r="H16" i="132" s="1"/>
  <c r="H29" i="132" s="1"/>
  <c r="H16" i="134"/>
  <c r="D16" i="136"/>
  <c r="H16" i="137"/>
  <c r="D29" i="138"/>
  <c r="H16" i="138"/>
  <c r="C42" i="138"/>
  <c r="J19" i="138"/>
  <c r="J29" i="138"/>
  <c r="C41" i="138"/>
  <c r="U39" i="138"/>
  <c r="V39" i="138"/>
  <c r="V40" i="138" s="1"/>
  <c r="AC16" i="138"/>
  <c r="J16" i="138" s="1"/>
  <c r="F18" i="138"/>
  <c r="F29" i="138" s="1"/>
  <c r="H12" i="138"/>
  <c r="F17" i="137"/>
  <c r="J16" i="137"/>
  <c r="D29" i="137"/>
  <c r="C39" i="137"/>
  <c r="U39" i="137" s="1"/>
  <c r="C40" i="137"/>
  <c r="F18" i="137"/>
  <c r="AC19" i="137"/>
  <c r="J19" i="137" s="1"/>
  <c r="H12" i="137"/>
  <c r="H29" i="137" s="1"/>
  <c r="H20" i="136"/>
  <c r="J20" i="136"/>
  <c r="F20" i="136"/>
  <c r="C43" i="136"/>
  <c r="D29" i="136"/>
  <c r="C39" i="136"/>
  <c r="H18" i="136"/>
  <c r="C40" i="136"/>
  <c r="AA18" i="136"/>
  <c r="AC18" i="136"/>
  <c r="J18" i="136" s="1"/>
  <c r="F19" i="136"/>
  <c r="H13" i="136"/>
  <c r="AC16" i="136"/>
  <c r="J16" i="136" s="1"/>
  <c r="H19" i="135"/>
  <c r="AC19" i="135"/>
  <c r="J19" i="135" s="1"/>
  <c r="H29" i="135"/>
  <c r="C43" i="135"/>
  <c r="F29" i="135"/>
  <c r="C41" i="135"/>
  <c r="U39" i="135"/>
  <c r="V39" i="135"/>
  <c r="V40" i="135" s="1"/>
  <c r="AA18" i="135"/>
  <c r="H18" i="135" s="1"/>
  <c r="H12" i="135"/>
  <c r="AC18" i="135"/>
  <c r="J18" i="135" s="1"/>
  <c r="D18" i="135"/>
  <c r="D17" i="135"/>
  <c r="D29" i="135" s="1"/>
  <c r="J16" i="134"/>
  <c r="F29" i="134"/>
  <c r="C39" i="134"/>
  <c r="AA18" i="134"/>
  <c r="H18" i="134" s="1"/>
  <c r="AC18" i="134"/>
  <c r="J18" i="134" s="1"/>
  <c r="AC17" i="134"/>
  <c r="J17" i="134" s="1"/>
  <c r="D18" i="134"/>
  <c r="D17" i="134"/>
  <c r="F19" i="133"/>
  <c r="F29" i="133"/>
  <c r="C39" i="133"/>
  <c r="H12" i="133"/>
  <c r="H29" i="133" s="1"/>
  <c r="AC18" i="133"/>
  <c r="J18" i="133" s="1"/>
  <c r="AC17" i="133"/>
  <c r="J17" i="133" s="1"/>
  <c r="J29" i="133" s="1"/>
  <c r="D18" i="133"/>
  <c r="D17" i="133"/>
  <c r="D29" i="133" s="1"/>
  <c r="K2" i="130"/>
  <c r="D2" i="130" s="1"/>
  <c r="F29" i="132"/>
  <c r="F50" i="132" s="1"/>
  <c r="AC20" i="132"/>
  <c r="J20" i="132" s="1"/>
  <c r="AC19" i="132"/>
  <c r="J19" i="132" s="1"/>
  <c r="J29" i="132" s="1"/>
  <c r="AA18" i="132"/>
  <c r="H18" i="132" s="1"/>
  <c r="H17" i="131"/>
  <c r="AC17" i="131"/>
  <c r="J17" i="131" s="1"/>
  <c r="D29" i="131"/>
  <c r="C39" i="131"/>
  <c r="U39" i="131" s="1"/>
  <c r="J19" i="131"/>
  <c r="F29" i="131"/>
  <c r="C41" i="131"/>
  <c r="K2" i="131"/>
  <c r="D2" i="131" s="1"/>
  <c r="F18" i="131"/>
  <c r="H12" i="131"/>
  <c r="H20" i="130"/>
  <c r="J20" i="130"/>
  <c r="F20" i="130"/>
  <c r="F29" i="130" s="1"/>
  <c r="C43" i="130"/>
  <c r="C40" i="130"/>
  <c r="J17" i="130"/>
  <c r="C39" i="130"/>
  <c r="J18" i="130"/>
  <c r="H12" i="130"/>
  <c r="H29" i="130" s="1"/>
  <c r="AC18" i="130"/>
  <c r="AC17" i="130"/>
  <c r="D18" i="130"/>
  <c r="D29" i="130" s="1"/>
  <c r="AC16" i="130"/>
  <c r="J16" i="130" s="1"/>
  <c r="J29" i="130" s="1"/>
  <c r="F19" i="129"/>
  <c r="H19" i="129"/>
  <c r="F29" i="129"/>
  <c r="D29" i="129"/>
  <c r="C40" i="129"/>
  <c r="C41" i="129"/>
  <c r="C39" i="129"/>
  <c r="H12" i="129"/>
  <c r="AC18" i="129"/>
  <c r="J18" i="129" s="1"/>
  <c r="D18" i="129"/>
  <c r="AC16" i="129"/>
  <c r="J16" i="129" s="1"/>
  <c r="J29" i="129" s="1"/>
  <c r="J16" i="128"/>
  <c r="AC16" i="128"/>
  <c r="C40" i="128"/>
  <c r="C39" i="128"/>
  <c r="H29" i="128"/>
  <c r="AC18" i="128"/>
  <c r="J18" i="128" s="1"/>
  <c r="AC17" i="128"/>
  <c r="J17" i="128" s="1"/>
  <c r="F19" i="128"/>
  <c r="F29" i="128" s="1"/>
  <c r="F29" i="127"/>
  <c r="AC19" i="127"/>
  <c r="J19" i="127" s="1"/>
  <c r="C39" i="127"/>
  <c r="H18" i="127"/>
  <c r="H29" i="127" s="1"/>
  <c r="J16" i="127"/>
  <c r="AA18" i="127"/>
  <c r="AC18" i="127"/>
  <c r="J18" i="127" s="1"/>
  <c r="H13" i="127"/>
  <c r="D18" i="127"/>
  <c r="D17" i="127"/>
  <c r="D29" i="127" s="1"/>
  <c r="K2" i="126"/>
  <c r="D2" i="126" s="1"/>
  <c r="H29" i="126"/>
  <c r="U39" i="126"/>
  <c r="V39" i="126"/>
  <c r="V40" i="126" s="1"/>
  <c r="V41" i="126" s="1"/>
  <c r="W41" i="126" s="1"/>
  <c r="V42" i="126" s="1"/>
  <c r="V43" i="126" s="1"/>
  <c r="AC16" i="126"/>
  <c r="J16" i="126" s="1"/>
  <c r="F18" i="126"/>
  <c r="F29" i="126" s="1"/>
  <c r="AC19" i="126"/>
  <c r="J19" i="126" s="1"/>
  <c r="H12" i="126"/>
  <c r="J16" i="125"/>
  <c r="D29" i="125"/>
  <c r="J17" i="125"/>
  <c r="K2" i="125"/>
  <c r="D2" i="125" s="1"/>
  <c r="C39" i="125"/>
  <c r="J20" i="125"/>
  <c r="F17" i="125"/>
  <c r="AC20" i="125"/>
  <c r="R17" i="125"/>
  <c r="H17" i="125" s="1"/>
  <c r="H29" i="125" s="1"/>
  <c r="Y18" i="125"/>
  <c r="F20" i="124"/>
  <c r="D29" i="124"/>
  <c r="J20" i="124"/>
  <c r="C43" i="124"/>
  <c r="J18" i="124"/>
  <c r="C41" i="124"/>
  <c r="H12" i="124"/>
  <c r="H29" i="124" s="1"/>
  <c r="AC18" i="124"/>
  <c r="F19" i="124"/>
  <c r="F29" i="124" s="1"/>
  <c r="AC16" i="124"/>
  <c r="J16" i="124" s="1"/>
  <c r="H19" i="123"/>
  <c r="H29" i="123"/>
  <c r="J19" i="123"/>
  <c r="C39" i="123"/>
  <c r="AC18" i="123"/>
  <c r="J18" i="123" s="1"/>
  <c r="AC17" i="123"/>
  <c r="J17" i="123" s="1"/>
  <c r="F19" i="123"/>
  <c r="F29" i="123" s="1"/>
  <c r="D18" i="123"/>
  <c r="D29" i="123" s="1"/>
  <c r="D17" i="123"/>
  <c r="C40" i="122"/>
  <c r="F29" i="122"/>
  <c r="M8" i="122" s="1"/>
  <c r="C39" i="122"/>
  <c r="U39" i="122" s="1"/>
  <c r="J17" i="122"/>
  <c r="J29" i="122" s="1"/>
  <c r="F50" i="122"/>
  <c r="N30" i="122"/>
  <c r="N31" i="122" s="1"/>
  <c r="H12" i="122"/>
  <c r="H29" i="122" s="1"/>
  <c r="AC18" i="122"/>
  <c r="J18" i="122" s="1"/>
  <c r="AC17" i="122"/>
  <c r="H19" i="121"/>
  <c r="J19" i="121"/>
  <c r="C42" i="121"/>
  <c r="J18" i="121"/>
  <c r="J29" i="121" s="1"/>
  <c r="U41" i="121"/>
  <c r="U39" i="121"/>
  <c r="V39" i="121"/>
  <c r="V40" i="121" s="1"/>
  <c r="V41" i="121" s="1"/>
  <c r="W41" i="121" s="1"/>
  <c r="V42" i="121" s="1"/>
  <c r="V43" i="121" s="1"/>
  <c r="H12" i="121"/>
  <c r="H29" i="121" s="1"/>
  <c r="AC18" i="121"/>
  <c r="F19" i="121"/>
  <c r="F29" i="121" s="1"/>
  <c r="D18" i="121"/>
  <c r="D29" i="121" s="1"/>
  <c r="K2" i="118"/>
  <c r="D2" i="118" s="1"/>
  <c r="K2" i="120"/>
  <c r="D2" i="120" s="1"/>
  <c r="C40" i="120"/>
  <c r="C43" i="120"/>
  <c r="H29" i="120"/>
  <c r="U39" i="120"/>
  <c r="V39" i="120"/>
  <c r="J18" i="120"/>
  <c r="C42" i="120"/>
  <c r="AC16" i="120"/>
  <c r="J16" i="120" s="1"/>
  <c r="F18" i="120"/>
  <c r="F29" i="120" s="1"/>
  <c r="D17" i="120"/>
  <c r="D29" i="120" s="1"/>
  <c r="AC20" i="120"/>
  <c r="J20" i="120" s="1"/>
  <c r="H12" i="120"/>
  <c r="H17" i="119"/>
  <c r="D29" i="119"/>
  <c r="C39" i="119"/>
  <c r="U39" i="119" s="1"/>
  <c r="J17" i="119"/>
  <c r="J29" i="119"/>
  <c r="C41" i="119"/>
  <c r="K2" i="119"/>
  <c r="D2" i="119" s="1"/>
  <c r="F18" i="119"/>
  <c r="F29" i="119" s="1"/>
  <c r="H12" i="119"/>
  <c r="H29" i="119" s="1"/>
  <c r="J20" i="118"/>
  <c r="F20" i="118"/>
  <c r="F29" i="118" s="1"/>
  <c r="C43" i="118"/>
  <c r="H18" i="118"/>
  <c r="J16" i="118"/>
  <c r="J29" i="118" s="1"/>
  <c r="C41" i="118"/>
  <c r="AA18" i="118"/>
  <c r="H12" i="118"/>
  <c r="H29" i="118" s="1"/>
  <c r="AC18" i="118"/>
  <c r="J18" i="118" s="1"/>
  <c r="D18" i="118"/>
  <c r="AC16" i="118"/>
  <c r="D17" i="118"/>
  <c r="D29" i="118" s="1"/>
  <c r="F29" i="117"/>
  <c r="D29" i="117"/>
  <c r="C40" i="117"/>
  <c r="U40" i="117" s="1"/>
  <c r="C43" i="117"/>
  <c r="J19" i="117"/>
  <c r="H29" i="117"/>
  <c r="V39" i="117"/>
  <c r="H12" i="117"/>
  <c r="AC18" i="117"/>
  <c r="J18" i="117" s="1"/>
  <c r="AC16" i="117"/>
  <c r="J16" i="117" s="1"/>
  <c r="F29" i="116"/>
  <c r="M8" i="116" s="1"/>
  <c r="C39" i="116"/>
  <c r="U39" i="116" s="1"/>
  <c r="J19" i="116"/>
  <c r="C41" i="116"/>
  <c r="H29" i="116"/>
  <c r="J16" i="116"/>
  <c r="J29" i="116" s="1"/>
  <c r="H12" i="116"/>
  <c r="AC18" i="116"/>
  <c r="J18" i="116" s="1"/>
  <c r="AC16" i="116"/>
  <c r="C42" i="115"/>
  <c r="D29" i="115"/>
  <c r="H19" i="115"/>
  <c r="J17" i="115"/>
  <c r="J19" i="115"/>
  <c r="C41" i="115"/>
  <c r="U39" i="115"/>
  <c r="F29" i="115"/>
  <c r="H12" i="115"/>
  <c r="H29" i="115" s="1"/>
  <c r="AC18" i="115"/>
  <c r="J18" i="115" s="1"/>
  <c r="AC16" i="115"/>
  <c r="J16" i="115" s="1"/>
  <c r="H29" i="114"/>
  <c r="J16" i="114"/>
  <c r="J29" i="114" s="1"/>
  <c r="U43" i="114"/>
  <c r="J18" i="114"/>
  <c r="U39" i="114"/>
  <c r="V39" i="114"/>
  <c r="V40" i="114" s="1"/>
  <c r="V41" i="114" s="1"/>
  <c r="W41" i="114" s="1"/>
  <c r="V42" i="114" s="1"/>
  <c r="V43" i="114" s="1"/>
  <c r="AC16" i="114"/>
  <c r="F18" i="114"/>
  <c r="F29" i="114" s="1"/>
  <c r="H12" i="114"/>
  <c r="K2" i="112"/>
  <c r="D2" i="112" s="1"/>
  <c r="F29" i="113"/>
  <c r="D29" i="113"/>
  <c r="C39" i="113"/>
  <c r="U39" i="113" s="1"/>
  <c r="C41" i="113"/>
  <c r="C43" i="113"/>
  <c r="K2" i="113"/>
  <c r="D2" i="113" s="1"/>
  <c r="C40" i="113"/>
  <c r="J20" i="113"/>
  <c r="J29" i="113" s="1"/>
  <c r="H12" i="113"/>
  <c r="H29" i="113" s="1"/>
  <c r="J20" i="112"/>
  <c r="F29" i="112"/>
  <c r="C43" i="112"/>
  <c r="J16" i="112"/>
  <c r="U39" i="112"/>
  <c r="V39" i="112"/>
  <c r="V40" i="112" s="1"/>
  <c r="V41" i="112" s="1"/>
  <c r="W41" i="112" s="1"/>
  <c r="V42" i="112" s="1"/>
  <c r="V43" i="112" s="1"/>
  <c r="AA18" i="112"/>
  <c r="H18" i="112" s="1"/>
  <c r="AC18" i="112"/>
  <c r="J18" i="112" s="1"/>
  <c r="H13" i="112"/>
  <c r="H29" i="112" s="1"/>
  <c r="D18" i="112"/>
  <c r="D29" i="112" s="1"/>
  <c r="AC16" i="112"/>
  <c r="H19" i="111"/>
  <c r="J29" i="111"/>
  <c r="D29" i="111"/>
  <c r="C43" i="111"/>
  <c r="C39" i="111"/>
  <c r="H12" i="111"/>
  <c r="H29" i="111" s="1"/>
  <c r="AC18" i="111"/>
  <c r="J18" i="111" s="1"/>
  <c r="F19" i="111"/>
  <c r="F29" i="111" s="1"/>
  <c r="D18" i="111"/>
  <c r="C40" i="110"/>
  <c r="F29" i="110"/>
  <c r="C39" i="110"/>
  <c r="H18" i="110"/>
  <c r="H29" i="110" s="1"/>
  <c r="AA18" i="110"/>
  <c r="AC18" i="110"/>
  <c r="J18" i="110" s="1"/>
  <c r="D18" i="110"/>
  <c r="AC16" i="110"/>
  <c r="J16" i="110" s="1"/>
  <c r="J29" i="110" s="1"/>
  <c r="D17" i="110"/>
  <c r="D29" i="110" s="1"/>
  <c r="AC19" i="109"/>
  <c r="J19" i="109" s="1"/>
  <c r="C42" i="109"/>
  <c r="F29" i="109"/>
  <c r="AA18" i="109"/>
  <c r="H18" i="109" s="1"/>
  <c r="H29" i="109" s="1"/>
  <c r="AC18" i="109"/>
  <c r="J18" i="109" s="1"/>
  <c r="AC17" i="109"/>
  <c r="J17" i="109" s="1"/>
  <c r="D18" i="109"/>
  <c r="D17" i="109"/>
  <c r="K2" i="108"/>
  <c r="D2" i="108" s="1"/>
  <c r="K2" i="107"/>
  <c r="D2" i="107" s="1"/>
  <c r="K2" i="106"/>
  <c r="D2" i="106" s="1"/>
  <c r="K2" i="105"/>
  <c r="D2" i="105" s="1"/>
  <c r="D29" i="108"/>
  <c r="H19" i="107"/>
  <c r="C41" i="106"/>
  <c r="C42" i="106"/>
  <c r="C43" i="108"/>
  <c r="J20" i="108"/>
  <c r="C40" i="108"/>
  <c r="J17" i="108"/>
  <c r="H29" i="108"/>
  <c r="C41" i="108"/>
  <c r="U39" i="108"/>
  <c r="AC16" i="108"/>
  <c r="J16" i="108" s="1"/>
  <c r="F18" i="108"/>
  <c r="F29" i="108" s="1"/>
  <c r="H12" i="108"/>
  <c r="C40" i="107"/>
  <c r="H17" i="107"/>
  <c r="H29" i="107" s="1"/>
  <c r="C42" i="105"/>
  <c r="C42" i="104"/>
  <c r="C43" i="107"/>
  <c r="V39" i="107"/>
  <c r="C41" i="107"/>
  <c r="F29" i="107"/>
  <c r="C42" i="107"/>
  <c r="AC16" i="107"/>
  <c r="J16" i="107" s="1"/>
  <c r="J29" i="107" s="1"/>
  <c r="F18" i="107"/>
  <c r="D17" i="107"/>
  <c r="D29" i="107" s="1"/>
  <c r="H12" i="107"/>
  <c r="J20" i="106"/>
  <c r="F20" i="106"/>
  <c r="F29" i="106" s="1"/>
  <c r="C43" i="106"/>
  <c r="V39" i="106"/>
  <c r="V40" i="106" s="1"/>
  <c r="AA18" i="106"/>
  <c r="H18" i="106" s="1"/>
  <c r="AC18" i="106"/>
  <c r="J18" i="106" s="1"/>
  <c r="AC17" i="106"/>
  <c r="J17" i="106" s="1"/>
  <c r="D17" i="106"/>
  <c r="D29" i="106" s="1"/>
  <c r="H14" i="106"/>
  <c r="H29" i="106" s="1"/>
  <c r="J19" i="105"/>
  <c r="F29" i="105"/>
  <c r="D29" i="105"/>
  <c r="U39" i="105"/>
  <c r="V39" i="105"/>
  <c r="V40" i="105" s="1"/>
  <c r="V41" i="105" s="1"/>
  <c r="W41" i="105" s="1"/>
  <c r="J18" i="105"/>
  <c r="H12" i="105"/>
  <c r="H29" i="105" s="1"/>
  <c r="AC18" i="105"/>
  <c r="AC16" i="105"/>
  <c r="J16" i="105" s="1"/>
  <c r="H17" i="104"/>
  <c r="AC17" i="104"/>
  <c r="J17" i="104" s="1"/>
  <c r="C39" i="104"/>
  <c r="D29" i="104"/>
  <c r="J19" i="104"/>
  <c r="U39" i="104"/>
  <c r="V39" i="104"/>
  <c r="V40" i="104" s="1"/>
  <c r="V41" i="104" s="1"/>
  <c r="W41" i="104" s="1"/>
  <c r="V42" i="104" s="1"/>
  <c r="C43" i="104"/>
  <c r="H29" i="104"/>
  <c r="H12" i="104"/>
  <c r="AC18" i="104"/>
  <c r="J18" i="104" s="1"/>
  <c r="F19" i="104"/>
  <c r="F29" i="104" s="1"/>
  <c r="AC16" i="104"/>
  <c r="J16" i="104" s="1"/>
  <c r="H19" i="103"/>
  <c r="H29" i="103" s="1"/>
  <c r="C42" i="103"/>
  <c r="D29" i="103"/>
  <c r="C40" i="103"/>
  <c r="C41" i="103"/>
  <c r="J19" i="103"/>
  <c r="J29" i="103" s="1"/>
  <c r="F19" i="103"/>
  <c r="F29" i="103" s="1"/>
  <c r="AC20" i="102"/>
  <c r="C43" i="102"/>
  <c r="J20" i="102"/>
  <c r="J17" i="102"/>
  <c r="C41" i="102"/>
  <c r="U39" i="102"/>
  <c r="V39" i="102"/>
  <c r="V40" i="102" s="1"/>
  <c r="V41" i="102" s="1"/>
  <c r="W41" i="102" s="1"/>
  <c r="V42" i="102" s="1"/>
  <c r="F29" i="102"/>
  <c r="F50" i="102" s="1"/>
  <c r="AC16" i="102"/>
  <c r="J16" i="102" s="1"/>
  <c r="F18" i="102"/>
  <c r="F17" i="102"/>
  <c r="H12" i="102"/>
  <c r="H29" i="102" s="1"/>
  <c r="C43" i="101"/>
  <c r="J19" i="101"/>
  <c r="D29" i="101"/>
  <c r="C41" i="101"/>
  <c r="C42" i="101"/>
  <c r="D17" i="101"/>
  <c r="AC19" i="101"/>
  <c r="R17" i="101"/>
  <c r="H17" i="101" s="1"/>
  <c r="Y18" i="101"/>
  <c r="AA18" i="101"/>
  <c r="H18" i="101" s="1"/>
  <c r="H29" i="101" s="1"/>
  <c r="C43" i="100"/>
  <c r="K2" i="100"/>
  <c r="D2" i="100" s="1"/>
  <c r="D29" i="100"/>
  <c r="V39" i="100"/>
  <c r="V40" i="100" s="1"/>
  <c r="V41" i="100" s="1"/>
  <c r="W41" i="100" s="1"/>
  <c r="V42" i="100" s="1"/>
  <c r="V43" i="100" s="1"/>
  <c r="D17" i="100"/>
  <c r="F17" i="100"/>
  <c r="AC20" i="100"/>
  <c r="J20" i="100" s="1"/>
  <c r="R17" i="100"/>
  <c r="H17" i="100" s="1"/>
  <c r="Y18" i="100"/>
  <c r="AA18" i="100"/>
  <c r="H18" i="100" s="1"/>
  <c r="H29" i="100" s="1"/>
  <c r="D29" i="99"/>
  <c r="F29" i="99"/>
  <c r="F50" i="99" s="1"/>
  <c r="J20" i="99"/>
  <c r="U39" i="99"/>
  <c r="V39" i="99"/>
  <c r="V40" i="99" s="1"/>
  <c r="V41" i="99" s="1"/>
  <c r="W41" i="99" s="1"/>
  <c r="V42" i="99" s="1"/>
  <c r="V43" i="99" s="1"/>
  <c r="U42" i="99"/>
  <c r="AC16" i="99"/>
  <c r="J16" i="99" s="1"/>
  <c r="F18" i="99"/>
  <c r="F17" i="99"/>
  <c r="AC20" i="99"/>
  <c r="AC19" i="99"/>
  <c r="J19" i="99" s="1"/>
  <c r="AA18" i="99"/>
  <c r="H18" i="99" s="1"/>
  <c r="H29" i="99" s="1"/>
  <c r="F16" i="98"/>
  <c r="J16" i="98"/>
  <c r="C40" i="98"/>
  <c r="C39" i="98"/>
  <c r="J20" i="98"/>
  <c r="F17" i="98"/>
  <c r="AC20" i="98"/>
  <c r="AC19" i="98"/>
  <c r="J19" i="98" s="1"/>
  <c r="AA18" i="98"/>
  <c r="H18" i="98" s="1"/>
  <c r="H29" i="98" s="1"/>
  <c r="J20" i="97"/>
  <c r="J29" i="97" s="1"/>
  <c r="D29" i="97"/>
  <c r="C43" i="97"/>
  <c r="C41" i="97"/>
  <c r="U39" i="97"/>
  <c r="V39" i="97"/>
  <c r="V40" i="97" s="1"/>
  <c r="H12" i="97"/>
  <c r="H29" i="97" s="1"/>
  <c r="F19" i="97"/>
  <c r="F29" i="97" s="1"/>
  <c r="F29" i="96"/>
  <c r="J17" i="96"/>
  <c r="C39" i="96"/>
  <c r="AA18" i="96"/>
  <c r="H18" i="96" s="1"/>
  <c r="H12" i="96"/>
  <c r="H29" i="96" s="1"/>
  <c r="AC18" i="96"/>
  <c r="J18" i="96" s="1"/>
  <c r="AC17" i="96"/>
  <c r="D18" i="96"/>
  <c r="D29" i="96" s="1"/>
  <c r="D17" i="96"/>
  <c r="D29" i="95"/>
  <c r="N30" i="95" s="1"/>
  <c r="N31" i="95" s="1"/>
  <c r="C40" i="95"/>
  <c r="M8" i="95"/>
  <c r="U39" i="95"/>
  <c r="V39" i="95"/>
  <c r="AC18" i="95"/>
  <c r="J18" i="95" s="1"/>
  <c r="AC16" i="95"/>
  <c r="J16" i="95" s="1"/>
  <c r="AC17" i="95"/>
  <c r="J17" i="95" s="1"/>
  <c r="H12" i="95"/>
  <c r="H29" i="95" s="1"/>
  <c r="W18" i="39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U40" i="95" l="1"/>
  <c r="U42" i="100"/>
  <c r="U41" i="100"/>
  <c r="U39" i="101"/>
  <c r="V39" i="103"/>
  <c r="V40" i="103" s="1"/>
  <c r="V41" i="103" s="1"/>
  <c r="W41" i="103" s="1"/>
  <c r="U40" i="105"/>
  <c r="V41" i="109"/>
  <c r="W41" i="109" s="1"/>
  <c r="U42" i="109" s="1"/>
  <c r="U41" i="109"/>
  <c r="U39" i="109"/>
  <c r="F50" i="111"/>
  <c r="U40" i="109"/>
  <c r="U40" i="108"/>
  <c r="U42" i="105"/>
  <c r="U40" i="102"/>
  <c r="X40" i="102" s="1"/>
  <c r="U41" i="101"/>
  <c r="U40" i="99"/>
  <c r="X40" i="99" s="1"/>
  <c r="U43" i="99"/>
  <c r="U41" i="99"/>
  <c r="U41" i="97"/>
  <c r="U40" i="97"/>
  <c r="X40" i="97" s="1"/>
  <c r="X41" i="97" s="1"/>
  <c r="U41" i="138"/>
  <c r="J29" i="137"/>
  <c r="U41" i="135"/>
  <c r="V39" i="132"/>
  <c r="J29" i="126"/>
  <c r="V39" i="124"/>
  <c r="V39" i="119"/>
  <c r="V40" i="119" s="1"/>
  <c r="U41" i="119" s="1"/>
  <c r="V39" i="118"/>
  <c r="V40" i="118" s="1"/>
  <c r="M8" i="117"/>
  <c r="K8" i="117" s="1"/>
  <c r="N30" i="116"/>
  <c r="N31" i="116" s="1"/>
  <c r="U41" i="115"/>
  <c r="U40" i="114"/>
  <c r="X40" i="114" s="1"/>
  <c r="V39" i="113"/>
  <c r="V40" i="113" s="1"/>
  <c r="V41" i="113" s="1"/>
  <c r="W41" i="113" s="1"/>
  <c r="N30" i="113"/>
  <c r="N31" i="113" s="1"/>
  <c r="U40" i="113"/>
  <c r="X40" i="113" s="1"/>
  <c r="F50" i="113"/>
  <c r="M8" i="113"/>
  <c r="G50" i="113" s="1"/>
  <c r="U42" i="114"/>
  <c r="F50" i="115"/>
  <c r="F50" i="116"/>
  <c r="G50" i="116" s="1"/>
  <c r="U41" i="118"/>
  <c r="U40" i="118"/>
  <c r="X40" i="118" s="1"/>
  <c r="X41" i="118" s="1"/>
  <c r="U40" i="120"/>
  <c r="X40" i="120" s="1"/>
  <c r="V39" i="122"/>
  <c r="V40" i="122" s="1"/>
  <c r="V41" i="122" s="1"/>
  <c r="W41" i="122" s="1"/>
  <c r="V42" i="122" s="1"/>
  <c r="V43" i="122" s="1"/>
  <c r="U43" i="126"/>
  <c r="H29" i="131"/>
  <c r="I8" i="131" s="1"/>
  <c r="H29" i="134"/>
  <c r="V39" i="137"/>
  <c r="V40" i="137" s="1"/>
  <c r="H29" i="138"/>
  <c r="F50" i="138"/>
  <c r="M8" i="138"/>
  <c r="N30" i="138"/>
  <c r="N31" i="138" s="1"/>
  <c r="I8" i="138"/>
  <c r="L30" i="138"/>
  <c r="L31" i="138" s="1"/>
  <c r="D31" i="138" s="1"/>
  <c r="U40" i="138"/>
  <c r="X40" i="138" s="1"/>
  <c r="X41" i="138" s="1"/>
  <c r="V41" i="138"/>
  <c r="W41" i="138" s="1"/>
  <c r="V42" i="138" s="1"/>
  <c r="F29" i="137"/>
  <c r="M8" i="137" s="1"/>
  <c r="K8" i="137" s="1"/>
  <c r="U40" i="137"/>
  <c r="X40" i="137" s="1"/>
  <c r="I8" i="137"/>
  <c r="L30" i="137"/>
  <c r="L31" i="137" s="1"/>
  <c r="D31" i="137" s="1"/>
  <c r="H29" i="136"/>
  <c r="J29" i="136"/>
  <c r="F29" i="136"/>
  <c r="F50" i="136" s="1"/>
  <c r="U39" i="136"/>
  <c r="V39" i="136"/>
  <c r="V40" i="136" s="1"/>
  <c r="J29" i="135"/>
  <c r="M8" i="135"/>
  <c r="N30" i="135"/>
  <c r="N31" i="135" s="1"/>
  <c r="L30" i="135"/>
  <c r="L31" i="135" s="1"/>
  <c r="I8" i="135"/>
  <c r="V41" i="135"/>
  <c r="W41" i="135" s="1"/>
  <c r="U40" i="135"/>
  <c r="X40" i="135" s="1"/>
  <c r="F50" i="135"/>
  <c r="D29" i="134"/>
  <c r="F50" i="134" s="1"/>
  <c r="J29" i="134"/>
  <c r="U39" i="134"/>
  <c r="V39" i="134"/>
  <c r="M8" i="133"/>
  <c r="N30" i="133"/>
  <c r="N31" i="133" s="1"/>
  <c r="L30" i="133"/>
  <c r="L31" i="133" s="1"/>
  <c r="I8" i="133"/>
  <c r="F50" i="133"/>
  <c r="U39" i="133"/>
  <c r="V39" i="133"/>
  <c r="L30" i="132"/>
  <c r="L31" i="132" s="1"/>
  <c r="N30" i="132"/>
  <c r="N31" i="132" s="1"/>
  <c r="I8" i="132"/>
  <c r="M8" i="132"/>
  <c r="J29" i="131"/>
  <c r="L30" i="131" s="1"/>
  <c r="L31" i="131" s="1"/>
  <c r="F50" i="131"/>
  <c r="V39" i="131"/>
  <c r="V40" i="131" s="1"/>
  <c r="V41" i="131" s="1"/>
  <c r="W41" i="131" s="1"/>
  <c r="V42" i="131" s="1"/>
  <c r="U41" i="131"/>
  <c r="M8" i="131"/>
  <c r="N30" i="131"/>
  <c r="N31" i="131" s="1"/>
  <c r="M8" i="130"/>
  <c r="N30" i="130"/>
  <c r="N31" i="130" s="1"/>
  <c r="L30" i="130"/>
  <c r="L31" i="130" s="1"/>
  <c r="I8" i="130"/>
  <c r="U39" i="130"/>
  <c r="V39" i="130"/>
  <c r="V40" i="130" s="1"/>
  <c r="F50" i="130"/>
  <c r="H29" i="129"/>
  <c r="U39" i="129"/>
  <c r="V39" i="129"/>
  <c r="V40" i="129" s="1"/>
  <c r="V41" i="129" s="1"/>
  <c r="W41" i="129" s="1"/>
  <c r="M8" i="129"/>
  <c r="N30" i="129"/>
  <c r="N31" i="129" s="1"/>
  <c r="L30" i="129"/>
  <c r="L31" i="129" s="1"/>
  <c r="I8" i="129"/>
  <c r="F50" i="129"/>
  <c r="J29" i="128"/>
  <c r="I8" i="128" s="1"/>
  <c r="F50" i="128"/>
  <c r="N30" i="128"/>
  <c r="N31" i="128" s="1"/>
  <c r="M8" i="128"/>
  <c r="U39" i="128"/>
  <c r="V39" i="128"/>
  <c r="V40" i="128" s="1"/>
  <c r="J29" i="127"/>
  <c r="L30" i="127" s="1"/>
  <c r="L31" i="127" s="1"/>
  <c r="M8" i="127"/>
  <c r="N30" i="127"/>
  <c r="N31" i="127" s="1"/>
  <c r="F50" i="127"/>
  <c r="U39" i="127"/>
  <c r="V39" i="127"/>
  <c r="I8" i="126"/>
  <c r="F50" i="126"/>
  <c r="N30" i="126"/>
  <c r="N31" i="126" s="1"/>
  <c r="L30" i="126"/>
  <c r="L31" i="126" s="1"/>
  <c r="M8" i="126"/>
  <c r="U41" i="126"/>
  <c r="U42" i="126"/>
  <c r="U40" i="126"/>
  <c r="X40" i="126" s="1"/>
  <c r="F18" i="125"/>
  <c r="F29" i="125" s="1"/>
  <c r="AC18" i="125"/>
  <c r="J18" i="125" s="1"/>
  <c r="J29" i="125" s="1"/>
  <c r="U39" i="125"/>
  <c r="V39" i="125"/>
  <c r="J29" i="124"/>
  <c r="L30" i="124" s="1"/>
  <c r="L31" i="124" s="1"/>
  <c r="F50" i="124"/>
  <c r="M8" i="124"/>
  <c r="N30" i="124"/>
  <c r="N31" i="124" s="1"/>
  <c r="J29" i="123"/>
  <c r="I8" i="123" s="1"/>
  <c r="M8" i="123"/>
  <c r="N30" i="123"/>
  <c r="N31" i="123" s="1"/>
  <c r="L30" i="123"/>
  <c r="L31" i="123" s="1"/>
  <c r="F50" i="123"/>
  <c r="U39" i="123"/>
  <c r="V39" i="123"/>
  <c r="I8" i="122"/>
  <c r="G50" i="122"/>
  <c r="F31" i="122"/>
  <c r="N32" i="122" s="1"/>
  <c r="U8" i="122" s="1"/>
  <c r="S8" i="122" s="1"/>
  <c r="K8" i="122"/>
  <c r="L30" i="122"/>
  <c r="L31" i="122" s="1"/>
  <c r="U43" i="121"/>
  <c r="M8" i="121"/>
  <c r="N30" i="121"/>
  <c r="N31" i="121" s="1"/>
  <c r="L30" i="121"/>
  <c r="L31" i="121" s="1"/>
  <c r="I8" i="121"/>
  <c r="F50" i="121"/>
  <c r="U42" i="121"/>
  <c r="U40" i="121"/>
  <c r="X40" i="121" s="1"/>
  <c r="X41" i="121" s="1"/>
  <c r="M8" i="120"/>
  <c r="N30" i="120"/>
  <c r="N31" i="120" s="1"/>
  <c r="J29" i="120"/>
  <c r="L30" i="120" s="1"/>
  <c r="L31" i="120" s="1"/>
  <c r="F50" i="120"/>
  <c r="V40" i="120"/>
  <c r="F50" i="119"/>
  <c r="L30" i="119"/>
  <c r="L31" i="119" s="1"/>
  <c r="I8" i="119"/>
  <c r="M8" i="119"/>
  <c r="N30" i="119"/>
  <c r="N31" i="119" s="1"/>
  <c r="V41" i="119"/>
  <c r="W41" i="119" s="1"/>
  <c r="U40" i="119"/>
  <c r="X40" i="119" s="1"/>
  <c r="M8" i="118"/>
  <c r="N30" i="118"/>
  <c r="N31" i="118" s="1"/>
  <c r="L30" i="118"/>
  <c r="L31" i="118" s="1"/>
  <c r="I8" i="118"/>
  <c r="F50" i="118"/>
  <c r="V41" i="118"/>
  <c r="W41" i="118" s="1"/>
  <c r="J29" i="117"/>
  <c r="I8" i="117" s="1"/>
  <c r="D31" i="117" s="1"/>
  <c r="F50" i="117"/>
  <c r="L30" i="117"/>
  <c r="L31" i="117" s="1"/>
  <c r="N30" i="117"/>
  <c r="N31" i="117" s="1"/>
  <c r="F31" i="117" s="1"/>
  <c r="N32" i="117" s="1"/>
  <c r="U8" i="117" s="1"/>
  <c r="S8" i="117" s="1"/>
  <c r="X40" i="117"/>
  <c r="V40" i="117"/>
  <c r="V39" i="116"/>
  <c r="I8" i="116"/>
  <c r="L30" i="116"/>
  <c r="L31" i="116" s="1"/>
  <c r="F31" i="116"/>
  <c r="N32" i="116" s="1"/>
  <c r="U8" i="116" s="1"/>
  <c r="S8" i="116" s="1"/>
  <c r="K8" i="116"/>
  <c r="J29" i="115"/>
  <c r="L30" i="115" s="1"/>
  <c r="L31" i="115" s="1"/>
  <c r="U40" i="115"/>
  <c r="X40" i="115" s="1"/>
  <c r="X41" i="115" s="1"/>
  <c r="N30" i="115"/>
  <c r="N31" i="115" s="1"/>
  <c r="M8" i="115"/>
  <c r="V41" i="115"/>
  <c r="W41" i="115" s="1"/>
  <c r="I8" i="114"/>
  <c r="F50" i="114"/>
  <c r="N30" i="114"/>
  <c r="N31" i="114" s="1"/>
  <c r="M8" i="114"/>
  <c r="U41" i="114"/>
  <c r="L30" i="114"/>
  <c r="L31" i="114" s="1"/>
  <c r="D31" i="114" s="1"/>
  <c r="L30" i="113"/>
  <c r="L31" i="113" s="1"/>
  <c r="I8" i="113"/>
  <c r="J29" i="112"/>
  <c r="L30" i="112" s="1"/>
  <c r="L31" i="112" s="1"/>
  <c r="M8" i="112"/>
  <c r="N30" i="112"/>
  <c r="N31" i="112" s="1"/>
  <c r="F50" i="112"/>
  <c r="U41" i="112"/>
  <c r="U42" i="112"/>
  <c r="U40" i="112"/>
  <c r="U43" i="112"/>
  <c r="U39" i="111"/>
  <c r="V39" i="111"/>
  <c r="M8" i="111"/>
  <c r="N30" i="111"/>
  <c r="N31" i="111" s="1"/>
  <c r="L30" i="111"/>
  <c r="L31" i="111" s="1"/>
  <c r="D31" i="111" s="1"/>
  <c r="I8" i="111"/>
  <c r="M8" i="110"/>
  <c r="N30" i="110"/>
  <c r="N31" i="110" s="1"/>
  <c r="L30" i="110"/>
  <c r="L31" i="110" s="1"/>
  <c r="I8" i="110"/>
  <c r="U39" i="110"/>
  <c r="V39" i="110"/>
  <c r="F50" i="110"/>
  <c r="J29" i="109"/>
  <c r="D29" i="109"/>
  <c r="J29" i="108"/>
  <c r="I8" i="108"/>
  <c r="I2" i="108" s="1"/>
  <c r="G2" i="108" s="1"/>
  <c r="E2" i="108" s="1"/>
  <c r="N30" i="105"/>
  <c r="N31" i="105" s="1"/>
  <c r="F50" i="103"/>
  <c r="V41" i="106"/>
  <c r="W41" i="106" s="1"/>
  <c r="V42" i="106" s="1"/>
  <c r="V43" i="106" s="1"/>
  <c r="F50" i="108"/>
  <c r="M8" i="108"/>
  <c r="N30" i="108"/>
  <c r="N31" i="108" s="1"/>
  <c r="L30" i="108"/>
  <c r="L31" i="108" s="1"/>
  <c r="V40" i="108"/>
  <c r="V41" i="108" s="1"/>
  <c r="W41" i="108" s="1"/>
  <c r="X40" i="108"/>
  <c r="V40" i="107"/>
  <c r="U41" i="107" s="1"/>
  <c r="J29" i="105"/>
  <c r="L30" i="105" s="1"/>
  <c r="L31" i="105" s="1"/>
  <c r="V42" i="105"/>
  <c r="V43" i="105" s="1"/>
  <c r="F50" i="105"/>
  <c r="I8" i="107"/>
  <c r="N30" i="107"/>
  <c r="N31" i="107" s="1"/>
  <c r="L30" i="107"/>
  <c r="L31" i="107" s="1"/>
  <c r="M8" i="107"/>
  <c r="F50" i="107"/>
  <c r="V41" i="107"/>
  <c r="W41" i="107" s="1"/>
  <c r="V42" i="107" s="1"/>
  <c r="V43" i="107" s="1"/>
  <c r="U40" i="107"/>
  <c r="X40" i="107" s="1"/>
  <c r="V42" i="103"/>
  <c r="V43" i="103" s="1"/>
  <c r="J29" i="106"/>
  <c r="L30" i="106" s="1"/>
  <c r="L31" i="106" s="1"/>
  <c r="M8" i="106"/>
  <c r="N30" i="106"/>
  <c r="N31" i="106" s="1"/>
  <c r="U41" i="106"/>
  <c r="F50" i="106"/>
  <c r="U40" i="106"/>
  <c r="X40" i="106" s="1"/>
  <c r="M8" i="105"/>
  <c r="X40" i="105"/>
  <c r="U41" i="105"/>
  <c r="U44" i="105" s="1"/>
  <c r="J29" i="104"/>
  <c r="L30" i="104" s="1"/>
  <c r="L31" i="104" s="1"/>
  <c r="U43" i="104"/>
  <c r="F50" i="104"/>
  <c r="M8" i="104"/>
  <c r="N30" i="104"/>
  <c r="N31" i="104" s="1"/>
  <c r="V43" i="104"/>
  <c r="U41" i="104"/>
  <c r="U42" i="104"/>
  <c r="U40" i="104"/>
  <c r="X40" i="104" s="1"/>
  <c r="M8" i="103"/>
  <c r="K8" i="103" s="1"/>
  <c r="U41" i="103"/>
  <c r="I8" i="103"/>
  <c r="L30" i="103"/>
  <c r="L31" i="103" s="1"/>
  <c r="D31" i="103" s="1"/>
  <c r="U42" i="103"/>
  <c r="N30" i="103"/>
  <c r="N31" i="103" s="1"/>
  <c r="U40" i="103"/>
  <c r="X40" i="103" s="1"/>
  <c r="J29" i="102"/>
  <c r="I8" i="102" s="1"/>
  <c r="V43" i="102"/>
  <c r="L30" i="102"/>
  <c r="L31" i="102" s="1"/>
  <c r="U43" i="102"/>
  <c r="M8" i="102"/>
  <c r="U41" i="102"/>
  <c r="U42" i="102"/>
  <c r="N30" i="102"/>
  <c r="N31" i="102" s="1"/>
  <c r="V41" i="101"/>
  <c r="W41" i="101" s="1"/>
  <c r="V42" i="101" s="1"/>
  <c r="AC18" i="101"/>
  <c r="J18" i="101" s="1"/>
  <c r="J29" i="101" s="1"/>
  <c r="F18" i="101"/>
  <c r="F29" i="101" s="1"/>
  <c r="F50" i="101" s="1"/>
  <c r="U40" i="101"/>
  <c r="X40" i="101" s="1"/>
  <c r="AC18" i="100"/>
  <c r="J18" i="100" s="1"/>
  <c r="J29" i="100" s="1"/>
  <c r="F18" i="100"/>
  <c r="F29" i="100"/>
  <c r="F50" i="100" s="1"/>
  <c r="U43" i="100"/>
  <c r="U40" i="100"/>
  <c r="X40" i="100" s="1"/>
  <c r="X41" i="100" s="1"/>
  <c r="J29" i="99"/>
  <c r="I8" i="99"/>
  <c r="L30" i="99"/>
  <c r="L31" i="99" s="1"/>
  <c r="D31" i="99" s="1"/>
  <c r="N30" i="99"/>
  <c r="N31" i="99" s="1"/>
  <c r="M8" i="99"/>
  <c r="F29" i="98"/>
  <c r="L30" i="98" s="1"/>
  <c r="L31" i="98" s="1"/>
  <c r="J29" i="98"/>
  <c r="U39" i="98"/>
  <c r="V39" i="98"/>
  <c r="V40" i="98" s="1"/>
  <c r="F50" i="97"/>
  <c r="N30" i="97"/>
  <c r="N31" i="97" s="1"/>
  <c r="M8" i="97"/>
  <c r="L30" i="97"/>
  <c r="L31" i="97" s="1"/>
  <c r="I8" i="97"/>
  <c r="V41" i="97"/>
  <c r="W41" i="97" s="1"/>
  <c r="J29" i="96"/>
  <c r="I8" i="96" s="1"/>
  <c r="M8" i="96"/>
  <c r="N30" i="96"/>
  <c r="N31" i="96" s="1"/>
  <c r="L30" i="96"/>
  <c r="L31" i="96" s="1"/>
  <c r="F50" i="96"/>
  <c r="U39" i="96"/>
  <c r="V39" i="96"/>
  <c r="F50" i="95"/>
  <c r="G50" i="95" s="1"/>
  <c r="V40" i="95"/>
  <c r="V41" i="95" s="1"/>
  <c r="W41" i="95" s="1"/>
  <c r="V42" i="95" s="1"/>
  <c r="V43" i="95" s="1"/>
  <c r="J29" i="95"/>
  <c r="L30" i="95" s="1"/>
  <c r="L31" i="95" s="1"/>
  <c r="X40" i="95"/>
  <c r="F31" i="95"/>
  <c r="N32" i="95" s="1"/>
  <c r="U8" i="95" s="1"/>
  <c r="S8" i="95" s="1"/>
  <c r="K8" i="95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H16" i="39" s="1"/>
  <c r="Y16" i="39"/>
  <c r="AC16" i="39" s="1"/>
  <c r="T16" i="39"/>
  <c r="R16" i="39"/>
  <c r="D16" i="39"/>
  <c r="P2" i="39"/>
  <c r="K2" i="39" s="1"/>
  <c r="D2" i="39" s="1"/>
  <c r="N2" i="39"/>
  <c r="U40" i="98" l="1"/>
  <c r="I8" i="98"/>
  <c r="I2" i="98" s="1"/>
  <c r="G2" i="98" s="1"/>
  <c r="E2" i="98" s="1"/>
  <c r="X41" i="99"/>
  <c r="U42" i="101"/>
  <c r="U41" i="108"/>
  <c r="V42" i="109"/>
  <c r="X40" i="109"/>
  <c r="X41" i="109" s="1"/>
  <c r="U44" i="109"/>
  <c r="X41" i="107"/>
  <c r="X41" i="103"/>
  <c r="U44" i="102"/>
  <c r="X41" i="101"/>
  <c r="U44" i="99"/>
  <c r="U42" i="138"/>
  <c r="U44" i="138" s="1"/>
  <c r="F50" i="137"/>
  <c r="G50" i="137" s="1"/>
  <c r="M8" i="136"/>
  <c r="X41" i="135"/>
  <c r="V40" i="132"/>
  <c r="U40" i="132"/>
  <c r="X40" i="132" s="1"/>
  <c r="U40" i="131"/>
  <c r="X40" i="131" s="1"/>
  <c r="I8" i="127"/>
  <c r="V40" i="124"/>
  <c r="U40" i="124"/>
  <c r="X40" i="124" s="1"/>
  <c r="U42" i="122"/>
  <c r="G50" i="117"/>
  <c r="K8" i="113"/>
  <c r="U44" i="112"/>
  <c r="X40" i="112"/>
  <c r="X41" i="112" s="1"/>
  <c r="I8" i="112"/>
  <c r="D31" i="112" s="1"/>
  <c r="F31" i="113"/>
  <c r="N32" i="113" s="1"/>
  <c r="U8" i="113" s="1"/>
  <c r="S8" i="113" s="1"/>
  <c r="U44" i="114"/>
  <c r="I8" i="115"/>
  <c r="G51" i="115" s="1"/>
  <c r="D31" i="116"/>
  <c r="L33" i="116" s="1"/>
  <c r="U40" i="122"/>
  <c r="U43" i="122"/>
  <c r="U41" i="122"/>
  <c r="D31" i="126"/>
  <c r="L33" i="126" s="1"/>
  <c r="U44" i="126"/>
  <c r="D31" i="129"/>
  <c r="L33" i="129" s="1"/>
  <c r="D31" i="131"/>
  <c r="L32" i="131" s="1"/>
  <c r="N30" i="134"/>
  <c r="N31" i="134" s="1"/>
  <c r="F31" i="134" s="1"/>
  <c r="N32" i="134" s="1"/>
  <c r="U8" i="134" s="1"/>
  <c r="S8" i="134" s="1"/>
  <c r="I8" i="134"/>
  <c r="M8" i="134"/>
  <c r="K8" i="134" s="1"/>
  <c r="K8" i="138"/>
  <c r="G50" i="138"/>
  <c r="F31" i="138"/>
  <c r="N32" i="138" s="1"/>
  <c r="U8" i="138" s="1"/>
  <c r="S8" i="138" s="1"/>
  <c r="V43" i="138"/>
  <c r="U43" i="138"/>
  <c r="L33" i="138"/>
  <c r="L32" i="138"/>
  <c r="G51" i="138"/>
  <c r="I2" i="138"/>
  <c r="G2" i="138" s="1"/>
  <c r="E2" i="138" s="1"/>
  <c r="N30" i="137"/>
  <c r="N31" i="137" s="1"/>
  <c r="F31" i="137" s="1"/>
  <c r="N32" i="137" s="1"/>
  <c r="U8" i="137" s="1"/>
  <c r="S8" i="137" s="1"/>
  <c r="V41" i="137"/>
  <c r="W41" i="137" s="1"/>
  <c r="U41" i="137"/>
  <c r="G51" i="137"/>
  <c r="I2" i="137"/>
  <c r="G2" i="137" s="1"/>
  <c r="E2" i="137" s="1"/>
  <c r="L33" i="137"/>
  <c r="L32" i="137"/>
  <c r="I8" i="136"/>
  <c r="G51" i="136" s="1"/>
  <c r="L30" i="136"/>
  <c r="L31" i="136" s="1"/>
  <c r="D31" i="136" s="1"/>
  <c r="L33" i="136" s="1"/>
  <c r="N30" i="136"/>
  <c r="N31" i="136" s="1"/>
  <c r="F31" i="136" s="1"/>
  <c r="N32" i="136" s="1"/>
  <c r="U8" i="136" s="1"/>
  <c r="S8" i="136" s="1"/>
  <c r="V41" i="136"/>
  <c r="W41" i="136" s="1"/>
  <c r="U41" i="136"/>
  <c r="U40" i="136"/>
  <c r="X40" i="136" s="1"/>
  <c r="X41" i="136" s="1"/>
  <c r="G50" i="136"/>
  <c r="K8" i="136"/>
  <c r="D31" i="135"/>
  <c r="G51" i="135"/>
  <c r="I2" i="135"/>
  <c r="G2" i="135" s="1"/>
  <c r="E2" i="135" s="1"/>
  <c r="V42" i="135"/>
  <c r="U42" i="135"/>
  <c r="U44" i="135" s="1"/>
  <c r="G50" i="135"/>
  <c r="F31" i="135"/>
  <c r="N32" i="135" s="1"/>
  <c r="U8" i="135" s="1"/>
  <c r="S8" i="135" s="1"/>
  <c r="K8" i="135"/>
  <c r="G51" i="134"/>
  <c r="I2" i="134"/>
  <c r="G2" i="134" s="1"/>
  <c r="E2" i="134" s="1"/>
  <c r="L30" i="134"/>
  <c r="L31" i="134" s="1"/>
  <c r="D31" i="134" s="1"/>
  <c r="V40" i="134"/>
  <c r="U40" i="134"/>
  <c r="X40" i="134" s="1"/>
  <c r="G51" i="133"/>
  <c r="I2" i="133"/>
  <c r="G2" i="133" s="1"/>
  <c r="E2" i="133" s="1"/>
  <c r="D31" i="133"/>
  <c r="V40" i="133"/>
  <c r="U40" i="133"/>
  <c r="X40" i="133" s="1"/>
  <c r="G50" i="133"/>
  <c r="F31" i="133"/>
  <c r="N32" i="133" s="1"/>
  <c r="U8" i="133" s="1"/>
  <c r="S8" i="133" s="1"/>
  <c r="K8" i="133"/>
  <c r="K8" i="132"/>
  <c r="G50" i="132"/>
  <c r="F31" i="132"/>
  <c r="N32" i="132" s="1"/>
  <c r="U8" i="132" s="1"/>
  <c r="S8" i="132" s="1"/>
  <c r="G51" i="132"/>
  <c r="I2" i="132"/>
  <c r="G2" i="132" s="1"/>
  <c r="E2" i="132" s="1"/>
  <c r="D31" i="132"/>
  <c r="U42" i="131"/>
  <c r="U44" i="131" s="1"/>
  <c r="V43" i="131"/>
  <c r="U43" i="131"/>
  <c r="X41" i="131"/>
  <c r="L33" i="131"/>
  <c r="K8" i="131"/>
  <c r="G50" i="131"/>
  <c r="F31" i="131"/>
  <c r="N32" i="131" s="1"/>
  <c r="U8" i="131" s="1"/>
  <c r="S8" i="131" s="1"/>
  <c r="G51" i="131"/>
  <c r="I2" i="131"/>
  <c r="G2" i="131" s="1"/>
  <c r="E2" i="131" s="1"/>
  <c r="G51" i="130"/>
  <c r="I2" i="130"/>
  <c r="G2" i="130" s="1"/>
  <c r="E2" i="130" s="1"/>
  <c r="G50" i="130"/>
  <c r="F31" i="130"/>
  <c r="N32" i="130" s="1"/>
  <c r="U8" i="130" s="1"/>
  <c r="S8" i="130" s="1"/>
  <c r="K8" i="130"/>
  <c r="V41" i="130"/>
  <c r="W41" i="130" s="1"/>
  <c r="U41" i="130"/>
  <c r="D31" i="130"/>
  <c r="U40" i="130"/>
  <c r="X40" i="130" s="1"/>
  <c r="G51" i="129"/>
  <c r="I2" i="129"/>
  <c r="G2" i="129" s="1"/>
  <c r="E2" i="129" s="1"/>
  <c r="G50" i="129"/>
  <c r="F31" i="129"/>
  <c r="N32" i="129" s="1"/>
  <c r="U8" i="129" s="1"/>
  <c r="S8" i="129" s="1"/>
  <c r="K8" i="129"/>
  <c r="U40" i="129"/>
  <c r="U41" i="129"/>
  <c r="V42" i="129"/>
  <c r="U42" i="129"/>
  <c r="L30" i="128"/>
  <c r="L31" i="128" s="1"/>
  <c r="D31" i="128" s="1"/>
  <c r="L32" i="128" s="1"/>
  <c r="G51" i="128"/>
  <c r="I2" i="128"/>
  <c r="G2" i="128" s="1"/>
  <c r="E2" i="128" s="1"/>
  <c r="U40" i="128"/>
  <c r="X40" i="128" s="1"/>
  <c r="V41" i="128"/>
  <c r="W41" i="128" s="1"/>
  <c r="U41" i="128"/>
  <c r="G50" i="128"/>
  <c r="F31" i="128"/>
  <c r="N32" i="128" s="1"/>
  <c r="U8" i="128" s="1"/>
  <c r="S8" i="128" s="1"/>
  <c r="K8" i="128"/>
  <c r="V40" i="127"/>
  <c r="U40" i="127"/>
  <c r="X40" i="127" s="1"/>
  <c r="D31" i="127"/>
  <c r="G51" i="127"/>
  <c r="I2" i="127"/>
  <c r="G2" i="127" s="1"/>
  <c r="E2" i="127" s="1"/>
  <c r="G50" i="127"/>
  <c r="F31" i="127"/>
  <c r="N32" i="127" s="1"/>
  <c r="U8" i="127" s="1"/>
  <c r="S8" i="127" s="1"/>
  <c r="K8" i="127"/>
  <c r="G51" i="126"/>
  <c r="I2" i="126"/>
  <c r="G2" i="126" s="1"/>
  <c r="E2" i="126" s="1"/>
  <c r="X41" i="126"/>
  <c r="K8" i="126"/>
  <c r="G50" i="126"/>
  <c r="F31" i="126"/>
  <c r="N32" i="126" s="1"/>
  <c r="U8" i="126" s="1"/>
  <c r="S8" i="126" s="1"/>
  <c r="F50" i="125"/>
  <c r="N30" i="125"/>
  <c r="N31" i="125" s="1"/>
  <c r="M8" i="125"/>
  <c r="L30" i="125"/>
  <c r="L31" i="125" s="1"/>
  <c r="I8" i="125"/>
  <c r="V40" i="125"/>
  <c r="U40" i="125"/>
  <c r="X40" i="125" s="1"/>
  <c r="I8" i="124"/>
  <c r="I2" i="124" s="1"/>
  <c r="G2" i="124" s="1"/>
  <c r="E2" i="124" s="1"/>
  <c r="G50" i="124"/>
  <c r="F31" i="124"/>
  <c r="N32" i="124" s="1"/>
  <c r="U8" i="124" s="1"/>
  <c r="S8" i="124" s="1"/>
  <c r="K8" i="124"/>
  <c r="G50" i="123"/>
  <c r="F31" i="123"/>
  <c r="N32" i="123" s="1"/>
  <c r="U8" i="123" s="1"/>
  <c r="S8" i="123" s="1"/>
  <c r="K8" i="123"/>
  <c r="V40" i="123"/>
  <c r="U40" i="123"/>
  <c r="X40" i="123" s="1"/>
  <c r="D31" i="123"/>
  <c r="G51" i="123"/>
  <c r="I2" i="123"/>
  <c r="G2" i="123" s="1"/>
  <c r="E2" i="123" s="1"/>
  <c r="D31" i="122"/>
  <c r="L32" i="122" s="1"/>
  <c r="L33" i="122"/>
  <c r="G51" i="122"/>
  <c r="I2" i="122"/>
  <c r="G2" i="122" s="1"/>
  <c r="E2" i="122" s="1"/>
  <c r="G51" i="121"/>
  <c r="I2" i="121"/>
  <c r="G2" i="121" s="1"/>
  <c r="E2" i="121" s="1"/>
  <c r="G50" i="121"/>
  <c r="F31" i="121"/>
  <c r="N32" i="121" s="1"/>
  <c r="U8" i="121" s="1"/>
  <c r="S8" i="121" s="1"/>
  <c r="K8" i="121"/>
  <c r="D31" i="121"/>
  <c r="U44" i="121"/>
  <c r="K8" i="120"/>
  <c r="G50" i="120"/>
  <c r="F31" i="120"/>
  <c r="N32" i="120" s="1"/>
  <c r="U8" i="120" s="1"/>
  <c r="S8" i="120" s="1"/>
  <c r="I8" i="120"/>
  <c r="D31" i="120" s="1"/>
  <c r="V41" i="120"/>
  <c r="W41" i="120" s="1"/>
  <c r="U41" i="120"/>
  <c r="X41" i="119"/>
  <c r="V42" i="119"/>
  <c r="U42" i="119"/>
  <c r="U44" i="119" s="1"/>
  <c r="K8" i="119"/>
  <c r="G50" i="119"/>
  <c r="F31" i="119"/>
  <c r="N32" i="119" s="1"/>
  <c r="U8" i="119" s="1"/>
  <c r="S8" i="119" s="1"/>
  <c r="G51" i="119"/>
  <c r="I2" i="119"/>
  <c r="G2" i="119" s="1"/>
  <c r="E2" i="119" s="1"/>
  <c r="D31" i="119"/>
  <c r="D31" i="118"/>
  <c r="G50" i="118"/>
  <c r="F31" i="118"/>
  <c r="N32" i="118" s="1"/>
  <c r="U8" i="118" s="1"/>
  <c r="S8" i="118" s="1"/>
  <c r="K8" i="118"/>
  <c r="G51" i="118"/>
  <c r="I2" i="118"/>
  <c r="G2" i="118" s="1"/>
  <c r="E2" i="118" s="1"/>
  <c r="V42" i="118"/>
  <c r="U42" i="118"/>
  <c r="U44" i="118" s="1"/>
  <c r="L33" i="117"/>
  <c r="L32" i="117"/>
  <c r="Q8" i="117" s="1"/>
  <c r="V41" i="117"/>
  <c r="W41" i="117" s="1"/>
  <c r="U41" i="117"/>
  <c r="G51" i="117"/>
  <c r="I2" i="117"/>
  <c r="G2" i="117" s="1"/>
  <c r="E2" i="117" s="1"/>
  <c r="V40" i="116"/>
  <c r="U40" i="116"/>
  <c r="X40" i="116" s="1"/>
  <c r="G51" i="116"/>
  <c r="I2" i="116"/>
  <c r="G2" i="116" s="1"/>
  <c r="E2" i="116" s="1"/>
  <c r="G50" i="115"/>
  <c r="F31" i="115"/>
  <c r="N32" i="115" s="1"/>
  <c r="U8" i="115" s="1"/>
  <c r="S8" i="115" s="1"/>
  <c r="K8" i="115"/>
  <c r="V42" i="115"/>
  <c r="U42" i="115"/>
  <c r="U44" i="115" s="1"/>
  <c r="I2" i="115"/>
  <c r="G2" i="115" s="1"/>
  <c r="E2" i="115" s="1"/>
  <c r="G51" i="114"/>
  <c r="I2" i="114"/>
  <c r="G2" i="114" s="1"/>
  <c r="E2" i="114" s="1"/>
  <c r="L33" i="114"/>
  <c r="L32" i="114"/>
  <c r="Q8" i="114" s="1"/>
  <c r="K8" i="114"/>
  <c r="G50" i="114"/>
  <c r="F31" i="114"/>
  <c r="N32" i="114" s="1"/>
  <c r="U8" i="114" s="1"/>
  <c r="S8" i="114" s="1"/>
  <c r="X41" i="114"/>
  <c r="V42" i="113"/>
  <c r="U42" i="113"/>
  <c r="G51" i="113"/>
  <c r="I2" i="113"/>
  <c r="G2" i="113" s="1"/>
  <c r="E2" i="113" s="1"/>
  <c r="D31" i="113"/>
  <c r="U41" i="113"/>
  <c r="X41" i="113" s="1"/>
  <c r="G50" i="112"/>
  <c r="F31" i="112"/>
  <c r="N32" i="112" s="1"/>
  <c r="U8" i="112" s="1"/>
  <c r="S8" i="112" s="1"/>
  <c r="K8" i="112"/>
  <c r="G50" i="111"/>
  <c r="F31" i="111"/>
  <c r="N32" i="111" s="1"/>
  <c r="U8" i="111" s="1"/>
  <c r="S8" i="111" s="1"/>
  <c r="K8" i="111"/>
  <c r="V40" i="111"/>
  <c r="U40" i="111"/>
  <c r="X40" i="111"/>
  <c r="L33" i="111"/>
  <c r="L32" i="111"/>
  <c r="Q8" i="111" s="1"/>
  <c r="G51" i="111"/>
  <c r="I2" i="111"/>
  <c r="G2" i="111" s="1"/>
  <c r="E2" i="111" s="1"/>
  <c r="G50" i="110"/>
  <c r="F31" i="110"/>
  <c r="N32" i="110" s="1"/>
  <c r="U8" i="110" s="1"/>
  <c r="S8" i="110" s="1"/>
  <c r="K8" i="110"/>
  <c r="V40" i="110"/>
  <c r="U40" i="110"/>
  <c r="X40" i="110" s="1"/>
  <c r="G51" i="110"/>
  <c r="I2" i="110"/>
  <c r="G2" i="110" s="1"/>
  <c r="E2" i="110" s="1"/>
  <c r="D31" i="110"/>
  <c r="V43" i="109"/>
  <c r="U43" i="109"/>
  <c r="M8" i="109"/>
  <c r="N30" i="109"/>
  <c r="N31" i="109" s="1"/>
  <c r="L30" i="109"/>
  <c r="L31" i="109" s="1"/>
  <c r="I8" i="109"/>
  <c r="F50" i="109"/>
  <c r="D31" i="108"/>
  <c r="L33" i="108" s="1"/>
  <c r="G51" i="108"/>
  <c r="F31" i="105"/>
  <c r="N32" i="105" s="1"/>
  <c r="U8" i="105" s="1"/>
  <c r="S8" i="105" s="1"/>
  <c r="D31" i="107"/>
  <c r="L33" i="107" s="1"/>
  <c r="I8" i="105"/>
  <c r="G51" i="105" s="1"/>
  <c r="U43" i="105"/>
  <c r="G50" i="103"/>
  <c r="U42" i="106"/>
  <c r="U44" i="106" s="1"/>
  <c r="U43" i="106"/>
  <c r="X41" i="106"/>
  <c r="X41" i="108"/>
  <c r="V42" i="108"/>
  <c r="U42" i="108"/>
  <c r="U44" i="108" s="1"/>
  <c r="K8" i="108"/>
  <c r="G50" i="108"/>
  <c r="F31" i="108"/>
  <c r="N32" i="108" s="1"/>
  <c r="U8" i="108" s="1"/>
  <c r="S8" i="108" s="1"/>
  <c r="I6" i="108"/>
  <c r="C2" i="108"/>
  <c r="U43" i="107"/>
  <c r="I8" i="104"/>
  <c r="G51" i="104" s="1"/>
  <c r="G51" i="107"/>
  <c r="I2" i="107"/>
  <c r="G2" i="107" s="1"/>
  <c r="E2" i="107" s="1"/>
  <c r="K8" i="107"/>
  <c r="G50" i="107"/>
  <c r="F31" i="107"/>
  <c r="N32" i="107" s="1"/>
  <c r="U8" i="107" s="1"/>
  <c r="S8" i="107" s="1"/>
  <c r="U42" i="107"/>
  <c r="U44" i="107" s="1"/>
  <c r="F31" i="103"/>
  <c r="N32" i="103" s="1"/>
  <c r="U8" i="103" s="1"/>
  <c r="S8" i="103" s="1"/>
  <c r="U43" i="103"/>
  <c r="I8" i="106"/>
  <c r="D31" i="106" s="1"/>
  <c r="G50" i="106"/>
  <c r="F31" i="106"/>
  <c r="N32" i="106" s="1"/>
  <c r="U8" i="106" s="1"/>
  <c r="S8" i="106" s="1"/>
  <c r="K8" i="106"/>
  <c r="G50" i="105"/>
  <c r="K8" i="105"/>
  <c r="X41" i="105"/>
  <c r="X41" i="104"/>
  <c r="G50" i="104"/>
  <c r="F31" i="104"/>
  <c r="N32" i="104" s="1"/>
  <c r="U8" i="104" s="1"/>
  <c r="S8" i="104" s="1"/>
  <c r="K8" i="104"/>
  <c r="U44" i="104"/>
  <c r="G51" i="103"/>
  <c r="I2" i="103"/>
  <c r="G2" i="103" s="1"/>
  <c r="E2" i="103" s="1"/>
  <c r="L33" i="103"/>
  <c r="L32" i="103"/>
  <c r="Q8" i="103" s="1"/>
  <c r="U44" i="103"/>
  <c r="K8" i="102"/>
  <c r="G50" i="102"/>
  <c r="F31" i="102"/>
  <c r="N32" i="102" s="1"/>
  <c r="U8" i="102" s="1"/>
  <c r="S8" i="102" s="1"/>
  <c r="X41" i="102"/>
  <c r="G51" i="102"/>
  <c r="I2" i="102"/>
  <c r="G2" i="102" s="1"/>
  <c r="E2" i="102" s="1"/>
  <c r="D31" i="102"/>
  <c r="M8" i="101"/>
  <c r="L30" i="101"/>
  <c r="L31" i="101" s="1"/>
  <c r="I8" i="101"/>
  <c r="N30" i="101"/>
  <c r="N31" i="101" s="1"/>
  <c r="U44" i="101"/>
  <c r="V43" i="101"/>
  <c r="U43" i="101"/>
  <c r="I8" i="100"/>
  <c r="L30" i="100"/>
  <c r="L31" i="100" s="1"/>
  <c r="D31" i="100" s="1"/>
  <c r="N30" i="100"/>
  <c r="N31" i="100" s="1"/>
  <c r="M8" i="100"/>
  <c r="U44" i="100"/>
  <c r="K8" i="99"/>
  <c r="G50" i="99"/>
  <c r="F31" i="99"/>
  <c r="N32" i="99" s="1"/>
  <c r="U8" i="99" s="1"/>
  <c r="S8" i="99" s="1"/>
  <c r="G51" i="99"/>
  <c r="I2" i="99"/>
  <c r="G2" i="99" s="1"/>
  <c r="E2" i="99" s="1"/>
  <c r="L33" i="99"/>
  <c r="L32" i="99"/>
  <c r="F50" i="98"/>
  <c r="G51" i="98" s="1"/>
  <c r="M8" i="98"/>
  <c r="N30" i="98"/>
  <c r="N31" i="98" s="1"/>
  <c r="V41" i="98"/>
  <c r="W41" i="98" s="1"/>
  <c r="U41" i="98"/>
  <c r="X40" i="98"/>
  <c r="G51" i="97"/>
  <c r="I2" i="97"/>
  <c r="G2" i="97" s="1"/>
  <c r="E2" i="97" s="1"/>
  <c r="G50" i="97"/>
  <c r="F31" i="97"/>
  <c r="N32" i="97" s="1"/>
  <c r="U8" i="97" s="1"/>
  <c r="S8" i="97" s="1"/>
  <c r="K8" i="97"/>
  <c r="D31" i="97"/>
  <c r="V42" i="97"/>
  <c r="U42" i="97"/>
  <c r="U44" i="97" s="1"/>
  <c r="G51" i="96"/>
  <c r="I2" i="96"/>
  <c r="G2" i="96" s="1"/>
  <c r="E2" i="96" s="1"/>
  <c r="D31" i="96"/>
  <c r="G50" i="96"/>
  <c r="F31" i="96"/>
  <c r="N32" i="96" s="1"/>
  <c r="U8" i="96" s="1"/>
  <c r="S8" i="96" s="1"/>
  <c r="K8" i="96"/>
  <c r="V40" i="96"/>
  <c r="U40" i="96"/>
  <c r="X40" i="96" s="1"/>
  <c r="U42" i="95"/>
  <c r="U41" i="95"/>
  <c r="X41" i="95" s="1"/>
  <c r="U43" i="95"/>
  <c r="I8" i="95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D31" i="98" l="1"/>
  <c r="L32" i="98" s="1"/>
  <c r="Q8" i="98" s="1"/>
  <c r="Q8" i="99"/>
  <c r="X41" i="98"/>
  <c r="U44" i="95"/>
  <c r="G50" i="134"/>
  <c r="V41" i="132"/>
  <c r="W41" i="132" s="1"/>
  <c r="U41" i="132"/>
  <c r="L32" i="129"/>
  <c r="Q8" i="129" s="1"/>
  <c r="U44" i="129"/>
  <c r="V41" i="124"/>
  <c r="W41" i="124" s="1"/>
  <c r="U41" i="124"/>
  <c r="Q8" i="122"/>
  <c r="D31" i="115"/>
  <c r="L33" i="115" s="1"/>
  <c r="I2" i="112"/>
  <c r="G2" i="112" s="1"/>
  <c r="E2" i="112" s="1"/>
  <c r="C2" i="112" s="1"/>
  <c r="G51" i="112"/>
  <c r="L32" i="116"/>
  <c r="Q8" i="116" s="1"/>
  <c r="X40" i="122"/>
  <c r="X41" i="122" s="1"/>
  <c r="U44" i="122"/>
  <c r="G51" i="124"/>
  <c r="D31" i="124"/>
  <c r="L33" i="124" s="1"/>
  <c r="L32" i="126"/>
  <c r="Q8" i="126" s="1"/>
  <c r="X40" i="129"/>
  <c r="X41" i="129" s="1"/>
  <c r="Q8" i="138"/>
  <c r="I6" i="138"/>
  <c r="C2" i="138"/>
  <c r="I6" i="137"/>
  <c r="C2" i="137"/>
  <c r="V42" i="137"/>
  <c r="U42" i="137"/>
  <c r="U44" i="137" s="1"/>
  <c r="X41" i="137"/>
  <c r="Q8" i="137"/>
  <c r="L32" i="136"/>
  <c r="Q8" i="136" s="1"/>
  <c r="I2" i="136"/>
  <c r="G2" i="136" s="1"/>
  <c r="E2" i="136" s="1"/>
  <c r="C2" i="136" s="1"/>
  <c r="V42" i="136"/>
  <c r="U42" i="136"/>
  <c r="U44" i="136" s="1"/>
  <c r="I6" i="135"/>
  <c r="C2" i="135"/>
  <c r="L33" i="135"/>
  <c r="L32" i="135"/>
  <c r="V43" i="135"/>
  <c r="U43" i="135"/>
  <c r="I6" i="134"/>
  <c r="C2" i="134"/>
  <c r="V41" i="134"/>
  <c r="W41" i="134" s="1"/>
  <c r="U41" i="134"/>
  <c r="X41" i="134" s="1"/>
  <c r="L33" i="134"/>
  <c r="L32" i="134"/>
  <c r="V41" i="133"/>
  <c r="W41" i="133" s="1"/>
  <c r="U41" i="133"/>
  <c r="L33" i="133"/>
  <c r="L32" i="133"/>
  <c r="I6" i="133"/>
  <c r="C2" i="133"/>
  <c r="L33" i="132"/>
  <c r="L32" i="132"/>
  <c r="I6" i="132"/>
  <c r="C2" i="132"/>
  <c r="Q8" i="131"/>
  <c r="I6" i="131"/>
  <c r="C2" i="131"/>
  <c r="X41" i="130"/>
  <c r="L33" i="130"/>
  <c r="L32" i="130"/>
  <c r="V42" i="130"/>
  <c r="U42" i="130"/>
  <c r="U44" i="130" s="1"/>
  <c r="I6" i="130"/>
  <c r="C2" i="130"/>
  <c r="V43" i="129"/>
  <c r="U43" i="129"/>
  <c r="I6" i="129"/>
  <c r="C2" i="129"/>
  <c r="L33" i="128"/>
  <c r="Q8" i="128" s="1"/>
  <c r="X41" i="128"/>
  <c r="I6" i="128"/>
  <c r="C2" i="128"/>
  <c r="V42" i="128"/>
  <c r="U42" i="128"/>
  <c r="U44" i="128" s="1"/>
  <c r="I6" i="127"/>
  <c r="C2" i="127"/>
  <c r="L33" i="127"/>
  <c r="L32" i="127"/>
  <c r="Q8" i="127" s="1"/>
  <c r="V41" i="127"/>
  <c r="W41" i="127" s="1"/>
  <c r="U41" i="127"/>
  <c r="I6" i="126"/>
  <c r="C2" i="126"/>
  <c r="D31" i="125"/>
  <c r="K8" i="125"/>
  <c r="G50" i="125"/>
  <c r="F31" i="125"/>
  <c r="N32" i="125" s="1"/>
  <c r="U8" i="125" s="1"/>
  <c r="S8" i="125" s="1"/>
  <c r="G51" i="125"/>
  <c r="I2" i="125"/>
  <c r="G2" i="125" s="1"/>
  <c r="E2" i="125" s="1"/>
  <c r="V41" i="125"/>
  <c r="W41" i="125" s="1"/>
  <c r="U41" i="125"/>
  <c r="I6" i="124"/>
  <c r="C2" i="124"/>
  <c r="I6" i="123"/>
  <c r="C2" i="123"/>
  <c r="L33" i="123"/>
  <c r="L32" i="123"/>
  <c r="Q8" i="123" s="1"/>
  <c r="V41" i="123"/>
  <c r="W41" i="123" s="1"/>
  <c r="U41" i="123"/>
  <c r="I6" i="122"/>
  <c r="C2" i="122"/>
  <c r="I6" i="121"/>
  <c r="C2" i="121"/>
  <c r="L33" i="121"/>
  <c r="L32" i="121"/>
  <c r="L33" i="120"/>
  <c r="L32" i="120"/>
  <c r="Q8" i="120" s="1"/>
  <c r="G51" i="120"/>
  <c r="I2" i="120"/>
  <c r="G2" i="120" s="1"/>
  <c r="E2" i="120" s="1"/>
  <c r="V42" i="120"/>
  <c r="U42" i="120"/>
  <c r="U44" i="120" s="1"/>
  <c r="X41" i="120"/>
  <c r="L33" i="119"/>
  <c r="L32" i="119"/>
  <c r="I6" i="119"/>
  <c r="C2" i="119"/>
  <c r="V43" i="119"/>
  <c r="U43" i="119"/>
  <c r="L33" i="118"/>
  <c r="L32" i="118"/>
  <c r="V43" i="118"/>
  <c r="U43" i="118"/>
  <c r="I6" i="118"/>
  <c r="C2" i="118"/>
  <c r="I6" i="117"/>
  <c r="C2" i="117"/>
  <c r="V42" i="117"/>
  <c r="U42" i="117"/>
  <c r="U44" i="117" s="1"/>
  <c r="X41" i="117"/>
  <c r="V41" i="116"/>
  <c r="W41" i="116" s="1"/>
  <c r="U41" i="116"/>
  <c r="X41" i="116" s="1"/>
  <c r="I6" i="116"/>
  <c r="C2" i="116"/>
  <c r="I6" i="115"/>
  <c r="C2" i="115"/>
  <c r="V43" i="115"/>
  <c r="U43" i="115"/>
  <c r="L32" i="115"/>
  <c r="I6" i="114"/>
  <c r="C2" i="114"/>
  <c r="I6" i="113"/>
  <c r="C2" i="113"/>
  <c r="V43" i="113"/>
  <c r="U43" i="113"/>
  <c r="L33" i="113"/>
  <c r="L32" i="113"/>
  <c r="U44" i="113"/>
  <c r="L33" i="112"/>
  <c r="L32" i="112"/>
  <c r="I6" i="111"/>
  <c r="C2" i="111"/>
  <c r="V41" i="111"/>
  <c r="W41" i="111" s="1"/>
  <c r="U41" i="111"/>
  <c r="L33" i="110"/>
  <c r="L32" i="110"/>
  <c r="Q8" i="110" s="1"/>
  <c r="I6" i="110"/>
  <c r="C2" i="110"/>
  <c r="V41" i="110"/>
  <c r="W41" i="110" s="1"/>
  <c r="U41" i="110"/>
  <c r="X41" i="110" s="1"/>
  <c r="G50" i="109"/>
  <c r="F31" i="109"/>
  <c r="N32" i="109" s="1"/>
  <c r="U8" i="109" s="1"/>
  <c r="S8" i="109" s="1"/>
  <c r="K8" i="109"/>
  <c r="G51" i="109"/>
  <c r="I2" i="109"/>
  <c r="G2" i="109" s="1"/>
  <c r="E2" i="109" s="1"/>
  <c r="D31" i="109"/>
  <c r="L32" i="108"/>
  <c r="Q8" i="108" s="1"/>
  <c r="D31" i="105"/>
  <c r="L33" i="105" s="1"/>
  <c r="L32" i="107"/>
  <c r="Q8" i="107" s="1"/>
  <c r="I2" i="105"/>
  <c r="G2" i="105" s="1"/>
  <c r="E2" i="105" s="1"/>
  <c r="C2" i="105" s="1"/>
  <c r="V43" i="108"/>
  <c r="U43" i="108"/>
  <c r="I2" i="104"/>
  <c r="G2" i="104" s="1"/>
  <c r="E2" i="104" s="1"/>
  <c r="I6" i="104" s="1"/>
  <c r="D31" i="104"/>
  <c r="L33" i="104" s="1"/>
  <c r="I6" i="107"/>
  <c r="C2" i="107"/>
  <c r="I2" i="106"/>
  <c r="G2" i="106" s="1"/>
  <c r="E2" i="106" s="1"/>
  <c r="C2" i="106" s="1"/>
  <c r="G51" i="106"/>
  <c r="L33" i="106"/>
  <c r="L32" i="106"/>
  <c r="I6" i="103"/>
  <c r="C2" i="103"/>
  <c r="L33" i="102"/>
  <c r="L32" i="102"/>
  <c r="Q8" i="102" s="1"/>
  <c r="I6" i="102"/>
  <c r="C2" i="102"/>
  <c r="G51" i="101"/>
  <c r="I2" i="101"/>
  <c r="G2" i="101" s="1"/>
  <c r="E2" i="101" s="1"/>
  <c r="D31" i="101"/>
  <c r="K8" i="101"/>
  <c r="G50" i="101"/>
  <c r="F31" i="101"/>
  <c r="N32" i="101" s="1"/>
  <c r="U8" i="101" s="1"/>
  <c r="S8" i="101" s="1"/>
  <c r="K8" i="100"/>
  <c r="G50" i="100"/>
  <c r="F31" i="100"/>
  <c r="N32" i="100" s="1"/>
  <c r="U8" i="100" s="1"/>
  <c r="S8" i="100" s="1"/>
  <c r="L33" i="100"/>
  <c r="L32" i="100"/>
  <c r="Q8" i="100" s="1"/>
  <c r="G51" i="100"/>
  <c r="I2" i="100"/>
  <c r="G2" i="100" s="1"/>
  <c r="E2" i="100" s="1"/>
  <c r="I6" i="99"/>
  <c r="C2" i="99"/>
  <c r="G50" i="98"/>
  <c r="F31" i="98"/>
  <c r="N32" i="98" s="1"/>
  <c r="U8" i="98" s="1"/>
  <c r="S8" i="98" s="1"/>
  <c r="K8" i="98"/>
  <c r="I6" i="98"/>
  <c r="C2" i="98"/>
  <c r="L33" i="98"/>
  <c r="V42" i="98"/>
  <c r="U42" i="98"/>
  <c r="U44" i="98" s="1"/>
  <c r="I6" i="97"/>
  <c r="C2" i="97"/>
  <c r="V43" i="97"/>
  <c r="U43" i="97"/>
  <c r="L33" i="97"/>
  <c r="L32" i="97"/>
  <c r="L33" i="96"/>
  <c r="L32" i="96"/>
  <c r="Q8" i="96" s="1"/>
  <c r="I6" i="96"/>
  <c r="C2" i="96"/>
  <c r="X41" i="96"/>
  <c r="V41" i="96"/>
  <c r="W41" i="96" s="1"/>
  <c r="U41" i="96"/>
  <c r="G51" i="95"/>
  <c r="I2" i="95"/>
  <c r="G2" i="95" s="1"/>
  <c r="E2" i="95" s="1"/>
  <c r="D31" i="95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U40" i="39" l="1"/>
  <c r="X40" i="39" s="1"/>
  <c r="L32" i="105"/>
  <c r="Q8" i="105" s="1"/>
  <c r="Q8" i="135"/>
  <c r="V42" i="132"/>
  <c r="U42" i="132"/>
  <c r="U44" i="132" s="1"/>
  <c r="Q8" i="132"/>
  <c r="X41" i="132"/>
  <c r="Q8" i="130"/>
  <c r="V42" i="124"/>
  <c r="U42" i="124"/>
  <c r="U44" i="124" s="1"/>
  <c r="X41" i="124"/>
  <c r="Q8" i="118"/>
  <c r="I6" i="112"/>
  <c r="Q8" i="119"/>
  <c r="Q8" i="121"/>
  <c r="L32" i="124"/>
  <c r="Q8" i="124" s="1"/>
  <c r="I6" i="136"/>
  <c r="V43" i="137"/>
  <c r="U43" i="137"/>
  <c r="V43" i="136"/>
  <c r="U43" i="136"/>
  <c r="V42" i="134"/>
  <c r="U42" i="134"/>
  <c r="Q8" i="134"/>
  <c r="U44" i="134"/>
  <c r="Q8" i="133"/>
  <c r="V42" i="133"/>
  <c r="U42" i="133"/>
  <c r="U44" i="133" s="1"/>
  <c r="X41" i="133"/>
  <c r="V43" i="130"/>
  <c r="U43" i="130"/>
  <c r="V43" i="128"/>
  <c r="U43" i="128"/>
  <c r="V42" i="127"/>
  <c r="U42" i="127"/>
  <c r="U44" i="127" s="1"/>
  <c r="X41" i="127"/>
  <c r="L33" i="125"/>
  <c r="L32" i="125"/>
  <c r="Q8" i="125" s="1"/>
  <c r="V42" i="125"/>
  <c r="U42" i="125"/>
  <c r="U44" i="125" s="1"/>
  <c r="X41" i="125"/>
  <c r="I6" i="125"/>
  <c r="C2" i="125"/>
  <c r="X41" i="123"/>
  <c r="V42" i="123"/>
  <c r="U42" i="123"/>
  <c r="U44" i="123" s="1"/>
  <c r="I6" i="120"/>
  <c r="C2" i="120"/>
  <c r="V43" i="120"/>
  <c r="U43" i="120"/>
  <c r="V43" i="117"/>
  <c r="U43" i="117"/>
  <c r="V42" i="116"/>
  <c r="U42" i="116"/>
  <c r="U44" i="116" s="1"/>
  <c r="Q8" i="115"/>
  <c r="Q8" i="113"/>
  <c r="Q8" i="112"/>
  <c r="V42" i="111"/>
  <c r="U42" i="111"/>
  <c r="U44" i="111" s="1"/>
  <c r="X41" i="111"/>
  <c r="V42" i="110"/>
  <c r="U42" i="110"/>
  <c r="U44" i="110" s="1"/>
  <c r="L33" i="109"/>
  <c r="L32" i="109"/>
  <c r="I6" i="109"/>
  <c r="C2" i="109"/>
  <c r="I6" i="105"/>
  <c r="L32" i="104"/>
  <c r="C2" i="104"/>
  <c r="Q8" i="104"/>
  <c r="I6" i="106"/>
  <c r="Q8" i="106"/>
  <c r="L33" i="101"/>
  <c r="L32" i="101"/>
  <c r="I6" i="101"/>
  <c r="C2" i="101"/>
  <c r="I6" i="100"/>
  <c r="C2" i="100"/>
  <c r="V43" i="98"/>
  <c r="U43" i="98"/>
  <c r="Q8" i="97"/>
  <c r="V42" i="96"/>
  <c r="U42" i="96"/>
  <c r="U44" i="96" s="1"/>
  <c r="L33" i="95"/>
  <c r="L32" i="95"/>
  <c r="Q8" i="95" s="1"/>
  <c r="I6" i="95"/>
  <c r="C2" i="95"/>
  <c r="U41" i="39"/>
  <c r="X41" i="39" s="1"/>
  <c r="U42" i="39"/>
  <c r="U43" i="39"/>
  <c r="F50" i="39"/>
  <c r="N30" i="39"/>
  <c r="N31" i="39" s="1"/>
  <c r="L30" i="39"/>
  <c r="L31" i="39" s="1"/>
  <c r="I8" i="39"/>
  <c r="Q8" i="109" l="1"/>
  <c r="Q8" i="101"/>
  <c r="D31" i="39"/>
  <c r="V43" i="132"/>
  <c r="U43" i="132"/>
  <c r="V43" i="124"/>
  <c r="U43" i="124"/>
  <c r="V43" i="134"/>
  <c r="U43" i="134"/>
  <c r="V43" i="133"/>
  <c r="U43" i="133"/>
  <c r="V43" i="127"/>
  <c r="U43" i="127"/>
  <c r="V43" i="125"/>
  <c r="U43" i="125"/>
  <c r="V43" i="123"/>
  <c r="U43" i="123"/>
  <c r="V43" i="116"/>
  <c r="U43" i="116"/>
  <c r="V43" i="111"/>
  <c r="U43" i="111"/>
  <c r="V43" i="110"/>
  <c r="U43" i="110"/>
  <c r="V43" i="96"/>
  <c r="U43" i="96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<sst xmlns="http://schemas.openxmlformats.org/spreadsheetml/2006/main" count="7845" uniqueCount="140">
  <si>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</si>
  <si>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</si>
  <si>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</si>
  <si>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</si>
  <si>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</si>
  <si>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</si>
  <si>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</si>
  <si>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</si>
  <si>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</si>
  <si>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</si>
  <si>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</si>
  <si>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</si>
  <si>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</si>
  <si>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</si>
  <si>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</si>
  <si>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</si>
  <si>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</si>
  <si>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</si>
  <si>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</si>
  <si>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</si>
  <si>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</si>
  <si>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</si>
  <si>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</si>
  <si>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</si>
  <si>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</si>
  <si>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</si>
  <si>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</si>
  <si>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</si>
  <si>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</si>
  <si>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</si>
  <si>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</si>
  <si>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</si>
  <si>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</si>
  <si>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</si>
  <si>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</si>
  <si>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</si>
  <si>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</si>
  <si>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</si>
  <si>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</si>
  <si>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</si>
  <si>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</si>
  <si>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</si>
  <si>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</si>
  <si>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</si>
  <si>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</si>
  <si>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</si>
  <si>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</si>
  <si>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</si>
  <si>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</si>
  <si>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</si>
  <si>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</si>
  <si>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</si>
  <si>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</si>
  <si>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</si>
  <si>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</si>
  <si>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</si>
  <si>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</si>
  <si>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</si>
  <si>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</si>
  <si>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</si>
  <si>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</si>
  <si>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</si>
  <si>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</si>
  <si>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</si>
  <si>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</si>
  <si>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</si>
  <si>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</si>
  <si>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</si>
  <si>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</si>
  <si>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</si>
  <si>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</si>
  <si>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</si>
  <si>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</si>
  <si>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</si>
  <si>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</si>
  <si>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</si>
  <si>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</si>
  <si>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</si>
  <si>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</si>
  <si>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</si>
  <si>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</si>
  <si>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</si>
  <si>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</si>
  <si>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</si>
  <si>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</si>
  <si>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</si>
  <si>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</si>
  <si>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</si>
  <si>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</si>
  <si>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</si>
  <si>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</si>
  <si>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</si>
  <si>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</si>
  <si>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т.К-2</t>
  </si>
  <si>
    <t>т.К-1</t>
  </si>
  <si>
    <t>Rвыкл. Сек</t>
  </si>
  <si>
    <t>Хвык. Сек</t>
  </si>
  <si>
    <t>АВВГ 2(4x16)мм²</t>
  </si>
  <si>
    <t>R АВР</t>
  </si>
  <si>
    <t>R реактор</t>
  </si>
  <si>
    <t>Rввод  д41.38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</si>
  <si>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</si>
  <si>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</si>
  <si>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</si>
  <si>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</si>
  <si>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</si>
  <si>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</si>
  <si>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ВВГнг(А)-4x2,5 мм²</t>
  </si>
  <si>
    <t>Lxкаб.5</t>
  </si>
  <si>
    <t>LR0каб.5</t>
  </si>
  <si>
    <t>LХ0каб.5</t>
  </si>
  <si>
    <t>КАБЕЛЬ ОТ Д41.33 ДО Д41.34</t>
  </si>
  <si>
    <t>КАБЕЛЬ ОТ Д41.34 ДО Д41.35</t>
  </si>
  <si>
    <t>КАБЕЛЬ ОТ Д41.39 ДО ШСАУ 
Пс5Вс12Вс13</t>
  </si>
  <si>
    <t>Rвыкл. Шк. Д41.33</t>
  </si>
  <si>
    <t>Rвыкл. пр. Д41.33</t>
  </si>
  <si>
    <t>КАБЕЛЬ ОТ Д42.20 ДО Д41.34</t>
  </si>
  <si>
    <t>КАБЕЛЬ ОТ ШСАУ 
Пс5Вс12Вс13  ДО ШСАУ 
Пс5</t>
  </si>
  <si>
    <t>ВВГнг(А)-4x4 мм²</t>
  </si>
  <si>
    <t>КАБЕЛЬ ОТ ШСАУ 
Пс5Вс12Вс13  ДО ШСАУ 
Вс13</t>
  </si>
  <si>
    <t>КАБЕЛЬ ОТ Д41.39 ДО ШСАУ 
Пс7Вс15</t>
  </si>
  <si>
    <t>т.К-4"</t>
  </si>
  <si>
    <t>т.К-4</t>
  </si>
  <si>
    <t>КАБЕЛЬ ОТ ШСАУ 
Пс7Вс15 До Вс15</t>
  </si>
  <si>
    <t>т.К-5"</t>
  </si>
  <si>
    <t>т.К-5</t>
  </si>
  <si>
    <t>ВВГнг(А)-5x10 мм²</t>
  </si>
  <si>
    <t>ВВГнг(А)-4x10 мм²</t>
  </si>
  <si>
    <t>КАБЕЛЬ ОТ Д41.39 ДО ШСАУ Вс1.3</t>
  </si>
  <si>
    <t>ВВГнг(А)-3x4 мм²</t>
  </si>
  <si>
    <t>ВВГнг(А)-3x6 мм²</t>
  </si>
  <si>
    <t>КАБЕЛЬ ОТ ШСАУ Вс1.3 ДО Вс1.3</t>
  </si>
  <si>
    <t>ВВГнг(А)-3x2,5мм²</t>
  </si>
  <si>
    <t>КАБЕЛЬ ОТ Д41.39 ДО ШСАУ Вс2</t>
  </si>
  <si>
    <t>КАБЕЛЬ ОТ ШСАУ Вс2 ДО Вс2</t>
  </si>
  <si>
    <t>ВВГнг(А)-3x2,5 мм²</t>
  </si>
  <si>
    <t>КАБЕЛЬ ОТ Д41.39 ДО ШСАУ Вс21</t>
  </si>
  <si>
    <t>КАБЕЛЬ ОТ ШСАУ Вс21 ДО Вс21</t>
  </si>
  <si>
    <t>КАБЕЛЬ ОТ Д41.39 ДО ШСАУ Вс22</t>
  </si>
  <si>
    <t>КАБЕЛЬ ОТ ШСАУ Вс22 ДО Вс22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</si>
</sst>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tabSelected="1" workbookViewId="0">
      <selection activeCell="O25" sqref="O2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48.443291952657496</v>
      </c>
      <c r="D2" s="5">
        <f>K2</f>
        <v>35.466209092214513</v>
      </c>
      <c r="E2" s="5">
        <f>(F2*G2)/(H2^2)</f>
        <v>4.8407249622110959E-2</v>
      </c>
      <c r="F2" s="5">
        <v>19.579999999999998</v>
      </c>
      <c r="G2" s="5">
        <f>(I2^2)*J2</f>
        <v>8.9002093278651412E-2</v>
      </c>
      <c r="H2" s="5">
        <v>6</v>
      </c>
      <c r="I2" s="5">
        <f>I8</f>
        <v>0.94340920749509016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1.0492552077367194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0.94340920749509016</v>
      </c>
      <c r="J8" t="s">
        <v>47</v>
      </c>
      <c r="K8">
        <f>0.865*M8</f>
        <v>1.5316839443651458</v>
      </c>
      <c r="L8" t="s">
        <v>47</v>
      </c>
      <c r="M8">
        <f>0.4/((1.73*SQRT(D29^2+F29^2)))*1000</f>
        <v>1.7707328836591281</v>
      </c>
      <c r="P8" t="s">
        <v>78</v>
      </c>
      <c r="Q8">
        <f>1.73*400/SQRT((2*L32+L33)^2+(2*F29+J29))</f>
        <v>0.63407371107535837</v>
      </c>
      <c r="R8" t="s">
        <v>102</v>
      </c>
      <c r="S8">
        <f>0.865*U8</f>
        <v>1.422067888012515</v>
      </c>
      <c r="T8" t="s">
        <v>103</v>
      </c>
      <c r="U8">
        <f>400/(1.73*(SQRT(N32^2+F29^2)))</f>
        <v>1.6440091190896129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8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ref="AC19" si="8">Y19</f>
        <v>24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125.70699999999998</v>
      </c>
      <c r="E29" t="s">
        <v>49</v>
      </c>
      <c r="F29">
        <f>SUM(F9:F28)</f>
        <v>35.322000000000003</v>
      </c>
      <c r="G29" t="s">
        <v>50</v>
      </c>
      <c r="H29">
        <f>SUM(H9:H28)</f>
        <v>469.85850000000005</v>
      </c>
      <c r="I29" t="s">
        <v>51</v>
      </c>
      <c r="J29">
        <f>SUM(J9:J28)</f>
        <v>62.783000000000001</v>
      </c>
    </row>
    <row r="30" spans="1:29" x14ac:dyDescent="0.25">
      <c r="C30" t="s">
        <v>70</v>
      </c>
      <c r="K30" t="s">
        <v>73</v>
      </c>
      <c r="L30">
        <f>(SQRT((2*D29+H29)^2+(2*F29+J29)^2))/3</f>
        <v>244.50330231472449</v>
      </c>
      <c r="M30" t="s">
        <v>74</v>
      </c>
      <c r="N30">
        <f>SQRT(D29^2+F29^2)</f>
        <v>130.57524088815612</v>
      </c>
    </row>
    <row r="31" spans="1:29" x14ac:dyDescent="0.25">
      <c r="C31" t="s">
        <v>75</v>
      </c>
      <c r="D31">
        <f>SQRT((400^2/(3*L31^2*I8^2))-F29^2)-D29</f>
        <v>123.34071141624626</v>
      </c>
      <c r="E31" t="s">
        <v>77</v>
      </c>
      <c r="F31">
        <f>SQRT((400^2/(3*M8^2*N31^2))-F29^2)-D29</f>
        <v>10.42543383496276</v>
      </c>
      <c r="K31" t="s">
        <v>71</v>
      </c>
      <c r="L31">
        <f>0.6-0.0025*L30+0.114*L30^0.5-0.13*L30^0.33</f>
        <v>0.97317754144988933</v>
      </c>
      <c r="M31" t="s">
        <v>72</v>
      </c>
      <c r="N31">
        <f>0.6-0.0025*N30+0.114*N30^0.5-0.13*N30^0.33</f>
        <v>0.92733498714196749</v>
      </c>
    </row>
    <row r="32" spans="1:29" x14ac:dyDescent="0.25">
      <c r="H32" t="s">
        <v>47</v>
      </c>
      <c r="K32" t="s">
        <v>75</v>
      </c>
      <c r="L32">
        <f>D31+D29</f>
        <v>249.04771141624624</v>
      </c>
      <c r="M32" t="s">
        <v>77</v>
      </c>
      <c r="N32">
        <f>D29+F31</f>
        <v>136.13243383496274</v>
      </c>
    </row>
    <row r="33" spans="3:24" x14ac:dyDescent="0.25">
      <c r="K33" t="s">
        <v>76</v>
      </c>
      <c r="L33">
        <f>D31+H29</f>
        <v>593.19921141624627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2</v>
      </c>
      <c r="M41" t="s">
        <v>24</v>
      </c>
      <c r="N41">
        <f t="shared" si="11"/>
        <v>3.07</v>
      </c>
      <c r="O41" t="s">
        <v>30</v>
      </c>
      <c r="P41">
        <f t="shared" si="12"/>
        <v>8.8999999999999996E-2</v>
      </c>
      <c r="Q41" t="s">
        <v>57</v>
      </c>
      <c r="R41">
        <f t="shared" si="13"/>
        <v>24</v>
      </c>
      <c r="U41">
        <f t="shared" ref="U41:U43" si="17">(C41/V40)*100</f>
        <v>0.15935557235358075</v>
      </c>
      <c r="V41">
        <f t="shared" ref="V41" si="18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4"/>
        <v>3.07</v>
      </c>
      <c r="F42">
        <v>0.96</v>
      </c>
      <c r="G42">
        <f t="shared" si="15"/>
        <v>8.8999999999999996E-2</v>
      </c>
      <c r="H42">
        <f t="shared" ref="H42:H43" si="19">(1-(F42^2))^0.5</f>
        <v>0.28000000000000003</v>
      </c>
      <c r="I42">
        <f>R41</f>
        <v>24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9.2778054096813903E-2</v>
      </c>
      <c r="V42">
        <f>W41-C42</f>
        <v>215.07366544351441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215.07366544351441</v>
      </c>
    </row>
    <row r="44" spans="3:24" x14ac:dyDescent="0.25">
      <c r="U44">
        <f>SUM(U39:U42)</f>
        <v>2.0943665620489185</v>
      </c>
    </row>
    <row r="49" spans="6:7" x14ac:dyDescent="0.25">
      <c r="G49" t="s">
        <v>91</v>
      </c>
    </row>
    <row r="50" spans="6:7" x14ac:dyDescent="0.25">
      <c r="F50">
        <f>(1.02+0.98*2.7^(-(3/(F29/D29))))</f>
        <v>1.0200243053366271</v>
      </c>
      <c r="G50">
        <f>1.2*M8*F50</f>
        <v>2.1674286955093498</v>
      </c>
    </row>
    <row r="51" spans="6:7" x14ac:dyDescent="0.25">
      <c r="G51">
        <f>1.2*I8*F50</f>
        <v>1.1547603858280286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5F0F-9574-41B5-8002-069722CAC74E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48.6584673135374</v>
      </c>
      <c r="D2" s="5">
        <f>K2</f>
        <v>35.466209092214513</v>
      </c>
      <c r="E2" s="5">
        <f>(F2*G2)/(H2^2)</f>
        <v>4.9190603808601401E-2</v>
      </c>
      <c r="F2" s="5">
        <v>19.579999999999998</v>
      </c>
      <c r="G2" s="5">
        <f>(I2^2)*J2</f>
        <v>9.0442376767602181E-2</v>
      </c>
      <c r="H2" s="5">
        <v>6</v>
      </c>
      <c r="I2" s="5">
        <f>I8</f>
        <v>0.95101197031163687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1.0500719172556414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0.95101197031163687</v>
      </c>
      <c r="J8" t="s">
        <v>47</v>
      </c>
      <c r="K8">
        <f>0.865*M8</f>
        <v>1.5421558648121225</v>
      </c>
      <c r="L8" t="s">
        <v>47</v>
      </c>
      <c r="M8">
        <f>0.4/((1.73*SQRT(D29^2+F29^2)))*1000</f>
        <v>1.7828391500718179</v>
      </c>
      <c r="P8" t="s">
        <v>78</v>
      </c>
      <c r="Q8">
        <f>1.73*400/SQRT((2*L32+L33)^2+(2*F29+J29))</f>
        <v>0.63943686902843921</v>
      </c>
      <c r="R8" t="s">
        <v>102</v>
      </c>
      <c r="S8">
        <f>0.865*U8</f>
        <v>1.4306226132075153</v>
      </c>
      <c r="T8" t="s">
        <v>103</v>
      </c>
      <c r="U8">
        <f>400/(1.73*(SQRT(N32^2+F29^2)))</f>
        <v>1.6538989748063759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124.79649999999998</v>
      </c>
      <c r="E29" t="s">
        <v>49</v>
      </c>
      <c r="F29">
        <f>SUM(F9:F28)</f>
        <v>35.283999999999992</v>
      </c>
      <c r="G29" t="s">
        <v>50</v>
      </c>
      <c r="H29">
        <f>SUM(H9:H28)</f>
        <v>465.76125000000008</v>
      </c>
      <c r="I29" t="s">
        <v>51</v>
      </c>
      <c r="J29">
        <f>SUM(J9:J28)</f>
        <v>62.612000000000009</v>
      </c>
    </row>
    <row r="30" spans="1:29" x14ac:dyDescent="0.25">
      <c r="C30" t="s">
        <v>70</v>
      </c>
      <c r="K30" t="s">
        <v>73</v>
      </c>
      <c r="L30">
        <f>(SQRT((2*D29+H29)^2+(2*F29+J29)^2))/3</f>
        <v>242.54864698609376</v>
      </c>
      <c r="M30" t="s">
        <v>74</v>
      </c>
      <c r="N30">
        <f>SQRT(D29^2+F29^2)</f>
        <v>129.68857724661027</v>
      </c>
    </row>
    <row r="31" spans="1:29" x14ac:dyDescent="0.25">
      <c r="C31" t="s">
        <v>75</v>
      </c>
      <c r="D31">
        <f>SQRT((400^2/(3*L31^2*I8^2))-F29^2)-D29</f>
        <v>122.26214584808542</v>
      </c>
      <c r="E31" t="s">
        <v>77</v>
      </c>
      <c r="F31">
        <f>SQRT((400^2/(3*M8^2*N31^2))-F29^2)-D29</f>
        <v>10.476837462854178</v>
      </c>
      <c r="K31" t="s">
        <v>71</v>
      </c>
      <c r="L31">
        <f>0.6-0.0025*L30+0.114*L30^0.5-0.13*L30^0.33</f>
        <v>0.97303585813239968</v>
      </c>
      <c r="M31" t="s">
        <v>72</v>
      </c>
      <c r="N31">
        <f>0.6-0.0025*N30+0.114*N30^0.5-0.13*N30^0.33</f>
        <v>0.92657865496262226</v>
      </c>
    </row>
    <row r="32" spans="1:29" x14ac:dyDescent="0.25">
      <c r="H32" t="s">
        <v>47</v>
      </c>
      <c r="K32" t="s">
        <v>75</v>
      </c>
      <c r="L32">
        <f>D31+D29</f>
        <v>247.0586458480854</v>
      </c>
      <c r="M32" t="s">
        <v>77</v>
      </c>
      <c r="N32">
        <f>D29+F31</f>
        <v>135.27333746285416</v>
      </c>
    </row>
    <row r="33" spans="3:24" x14ac:dyDescent="0.25">
      <c r="K33" t="s">
        <v>76</v>
      </c>
      <c r="L33">
        <f>D31+H29</f>
        <v>588.02339584808556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9.2751133022292029E-2</v>
      </c>
      <c r="V42">
        <f>W41-C42</f>
        <v>215.13614868050868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215.13614868050868</v>
      </c>
    </row>
    <row r="44" spans="3:24" x14ac:dyDescent="0.25">
      <c r="U44">
        <f>SUM(U39:U42)</f>
        <v>2.0652842819781143</v>
      </c>
    </row>
    <row r="49" spans="6:7" x14ac:dyDescent="0.25">
      <c r="G49" t="s">
        <v>91</v>
      </c>
    </row>
    <row r="50" spans="6:7" x14ac:dyDescent="0.25">
      <c r="F50">
        <f>(1.02+0.98*2.7^(-(3/(F29/D29))))</f>
        <v>1.0200259498885464</v>
      </c>
      <c r="G50">
        <f>1.2*M8*F50</f>
        <v>2.1822506370605934</v>
      </c>
    </row>
    <row r="51" spans="6:7" x14ac:dyDescent="0.25">
      <c r="G51">
        <f>1.2*I8*F50</f>
        <v>1.1640682660470067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BF1AB-D85E-4FED-BDB9-A45116CE3F0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70.768706274685229</v>
      </c>
      <c r="D2" s="5">
        <f>K2</f>
        <v>35.466209092214513</v>
      </c>
      <c r="E2" s="5">
        <f>(F2*G2)/(H2^2)</f>
        <v>0.12659891361770481</v>
      </c>
      <c r="F2" s="5">
        <v>19.579999999999998</v>
      </c>
      <c r="G2" s="5">
        <f>(I2^2)*J2</f>
        <v>0.23276613331140827</v>
      </c>
      <c r="H2" s="5">
        <v>6</v>
      </c>
      <c r="I2" s="5">
        <f>I8</f>
        <v>1.5256675041155208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1.1339925044054309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1.5256675041155208</v>
      </c>
      <c r="J8" t="s">
        <v>47</v>
      </c>
      <c r="K8">
        <f>0.865*M8</f>
        <v>2.2569676207617291</v>
      </c>
      <c r="L8" t="s">
        <v>47</v>
      </c>
      <c r="M8">
        <f>0.4/((1.73*SQRT(D29^2+F29^2)))*1000</f>
        <v>2.6092111222678951</v>
      </c>
      <c r="P8" t="s">
        <v>78</v>
      </c>
      <c r="Q8">
        <f>1.73*400/SQRT((2*L32+L33)^2+(2*F29+J29))</f>
        <v>1.0462766166497794</v>
      </c>
      <c r="R8" t="s">
        <v>102</v>
      </c>
      <c r="S8">
        <f>0.865*U8</f>
        <v>1.9899029971246769</v>
      </c>
      <c r="T8" t="s">
        <v>103</v>
      </c>
      <c r="U8">
        <f>400/(1.73*(SQRT(N32^2+F29^2)))</f>
        <v>2.3004658926296844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81.816499999999991</v>
      </c>
      <c r="E29" t="s">
        <v>49</v>
      </c>
      <c r="F29">
        <f>SUM(F9:F28)</f>
        <v>34.037999999999997</v>
      </c>
      <c r="G29" t="s">
        <v>50</v>
      </c>
      <c r="H29">
        <f>SUM(H9:H28)</f>
        <v>272.35124999999999</v>
      </c>
      <c r="I29" t="s">
        <v>51</v>
      </c>
      <c r="J29">
        <f>SUM(J9:J28)</f>
        <v>57.00500000000001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151.19065330056415</v>
      </c>
      <c r="M30" t="s">
        <v>74</v>
      </c>
      <c r="N30">
        <f>SQRT(D29^2+F29^2)</f>
        <v>88.614474642972397</v>
      </c>
    </row>
    <row r="31" spans="1:29" x14ac:dyDescent="0.25">
      <c r="C31" t="s">
        <v>75</v>
      </c>
      <c r="D31">
        <f>SQRT((400^2/(3*L31^2*I8^2))-F29^2)-D29</f>
        <v>75.104718501123045</v>
      </c>
      <c r="E31" t="s">
        <v>77</v>
      </c>
      <c r="F31">
        <f>SQRT((400^2/(3*M8^2*N31^2))-F29^2)-D29</f>
        <v>12.75175252353327</v>
      </c>
      <c r="K31" t="s">
        <v>71</v>
      </c>
      <c r="L31">
        <f>0.6-0.0025*L30+0.114*L30^0.5-0.13*L30^0.33</f>
        <v>0.94270100702518389</v>
      </c>
      <c r="M31" t="s">
        <v>72</v>
      </c>
      <c r="N31">
        <f>0.6-0.0025*N30+0.114*N30^0.5-0.13*N30^0.33</f>
        <v>0.8806271146449739</v>
      </c>
    </row>
    <row r="32" spans="1:29" x14ac:dyDescent="0.25">
      <c r="H32" t="s">
        <v>47</v>
      </c>
      <c r="K32" t="s">
        <v>75</v>
      </c>
      <c r="L32">
        <f>D31+D29</f>
        <v>156.92121850112304</v>
      </c>
      <c r="M32" t="s">
        <v>77</v>
      </c>
      <c r="N32">
        <f>D29+F31</f>
        <v>94.568252523533261</v>
      </c>
    </row>
    <row r="33" spans="3:24" x14ac:dyDescent="0.25">
      <c r="K33" t="s">
        <v>76</v>
      </c>
      <c r="L33">
        <f>D31+H29</f>
        <v>347.45596850112304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3.864630542595502E-2</v>
      </c>
      <c r="V42">
        <f>W41-C42</f>
        <v>215.2526557845087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215.2526557845087</v>
      </c>
    </row>
    <row r="44" spans="3:24" x14ac:dyDescent="0.25">
      <c r="U44">
        <f>SUM(U39:U42)</f>
        <v>2.0111794543817774</v>
      </c>
    </row>
    <row r="49" spans="6:7" x14ac:dyDescent="0.25">
      <c r="G49" t="s">
        <v>91</v>
      </c>
    </row>
    <row r="50" spans="6:7" x14ac:dyDescent="0.25">
      <c r="F50">
        <f>(1.02+0.98*2.7^(-(3/(F29/D29))))</f>
        <v>1.0207597018621803</v>
      </c>
      <c r="G50">
        <f>1.2*M8*F50</f>
        <v>3.1960530807139937</v>
      </c>
    </row>
    <row r="51" spans="6:7" x14ac:dyDescent="0.25">
      <c r="G51">
        <f>1.2*I8*F50</f>
        <v>1.8688078879701309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BCEB-878D-4EE3-BC5B-4ACF9A439B4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36.268607088310226</v>
      </c>
      <c r="D2" s="5">
        <f>K2</f>
        <v>34.955297497462773</v>
      </c>
      <c r="E2" s="5">
        <f>(F2*G2)/(H2^2)</f>
        <v>5.0158387659611173E-3</v>
      </c>
      <c r="F2" s="5">
        <v>19.579999999999998</v>
      </c>
      <c r="G2" s="5">
        <f>(I2^2)*J2</f>
        <v>4.0987446504278796E-3</v>
      </c>
      <c r="H2" s="5">
        <v>4</v>
      </c>
      <c r="I2" s="5">
        <f>I8</f>
        <v>0.6402143899060595</v>
      </c>
      <c r="J2" s="5">
        <v>0.01</v>
      </c>
      <c r="K2" s="5">
        <f>L2+(M2-N2)*(O2/P2)^2</f>
        <v>34.955297497462773</v>
      </c>
      <c r="L2" s="5">
        <v>30</v>
      </c>
      <c r="M2" s="5">
        <v>70</v>
      </c>
      <c r="N2" s="5">
        <f>25</f>
        <v>25</v>
      </c>
      <c r="O2" s="5">
        <f>11.11</f>
        <v>11.11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1.00499442149805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0.6402143899060595</v>
      </c>
      <c r="J8" t="s">
        <v>47</v>
      </c>
      <c r="K8">
        <f>0.865*M8</f>
        <v>1.0606155715176633</v>
      </c>
      <c r="L8" t="s">
        <v>47</v>
      </c>
      <c r="M8">
        <f>0.4/((1.73*SQRT(D29^2+F29^2)))*1000</f>
        <v>1.226145169384582</v>
      </c>
      <c r="P8" t="s">
        <v>78</v>
      </c>
      <c r="Q8">
        <f>1.73*400/SQRT((2*L32+L33)^2+(2*F29+J29))</f>
        <v>0.42121833854557794</v>
      </c>
      <c r="R8" t="s">
        <v>102</v>
      </c>
      <c r="S8">
        <f>0.865*U8</f>
        <v>1.020950016119319</v>
      </c>
      <c r="T8" t="s">
        <v>103</v>
      </c>
      <c r="U8">
        <f>400/(1.73*(SQRT(N32^2+F29^2)))</f>
        <v>1.1802890359760914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117</v>
      </c>
      <c r="B20" s="10" t="s">
        <v>118</v>
      </c>
      <c r="C20" t="s">
        <v>25</v>
      </c>
      <c r="D20">
        <f>N20*W20</f>
        <v>49.56</v>
      </c>
      <c r="E20" t="s">
        <v>31</v>
      </c>
      <c r="F20">
        <f>P20*Y20</f>
        <v>1.1400000000000001</v>
      </c>
      <c r="G20" t="s">
        <v>45</v>
      </c>
      <c r="H20">
        <f t="shared" si="4"/>
        <v>223.02</v>
      </c>
      <c r="I20" t="s">
        <v>40</v>
      </c>
      <c r="J20">
        <f t="shared" si="5"/>
        <v>5.13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12</v>
      </c>
      <c r="X20" t="s">
        <v>108</v>
      </c>
      <c r="Y20">
        <f>W20</f>
        <v>12</v>
      </c>
      <c r="Z20" t="s">
        <v>109</v>
      </c>
      <c r="AA20">
        <f>W20</f>
        <v>12</v>
      </c>
      <c r="AB20" t="s">
        <v>110</v>
      </c>
      <c r="AC20">
        <f t="shared" ref="AC20" si="8">Y20</f>
        <v>12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1">D26</f>
        <v>8.8000000000000007</v>
      </c>
      <c r="J26">
        <f t="shared" ref="J26" si="12">F26</f>
        <v>4.5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184.06700000000004</v>
      </c>
      <c r="E29" t="s">
        <v>49</v>
      </c>
      <c r="F29">
        <f>SUM(F9:F28)</f>
        <v>40.962000000000003</v>
      </c>
      <c r="G29" t="s">
        <v>50</v>
      </c>
      <c r="H29">
        <f>SUM(H9:H28)</f>
        <v>701.67849999999987</v>
      </c>
      <c r="I29" t="s">
        <v>51</v>
      </c>
      <c r="J29">
        <f>SUM(J9:J28)</f>
        <v>72.413000000000011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360.29597319815485</v>
      </c>
      <c r="M30" t="s">
        <v>74</v>
      </c>
      <c r="N30">
        <f>SQRT(D29^2+F29^2)</f>
        <v>188.56973758532948</v>
      </c>
    </row>
    <row r="31" spans="1:29" x14ac:dyDescent="0.25">
      <c r="C31" t="s">
        <v>75</v>
      </c>
      <c r="D31">
        <f>SQRT((400^2/(3*L31^2*I8^2))-F29^2)-D29</f>
        <v>190.99799182374093</v>
      </c>
      <c r="E31" t="s">
        <v>77</v>
      </c>
      <c r="F31">
        <f>SQRT((400^2/(3*M8^2*N31^2))-F29^2)-D29</f>
        <v>7.4985188823690407</v>
      </c>
      <c r="K31" t="s">
        <v>71</v>
      </c>
      <c r="L31">
        <f>0.6-0.0025*L30+0.114*L30^0.5-0.13*L30^0.33</f>
        <v>0.95607663520480424</v>
      </c>
      <c r="M31" t="s">
        <v>72</v>
      </c>
      <c r="N31">
        <f>0.6-0.0025*N30+0.114*N30^0.5-0.13*N30^0.33</f>
        <v>0.96146163008005325</v>
      </c>
    </row>
    <row r="32" spans="1:29" x14ac:dyDescent="0.25">
      <c r="H32" t="s">
        <v>47</v>
      </c>
      <c r="K32" t="s">
        <v>75</v>
      </c>
      <c r="L32">
        <f>D31+D29</f>
        <v>375.06499182374097</v>
      </c>
      <c r="M32" t="s">
        <v>77</v>
      </c>
      <c r="N32">
        <f>D29+F31</f>
        <v>191.56551888236908</v>
      </c>
    </row>
    <row r="33" spans="3:24" x14ac:dyDescent="0.25">
      <c r="K33" t="s">
        <v>76</v>
      </c>
      <c r="L33">
        <f>D31+H29</f>
        <v>892.67649182374078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3">N16</f>
        <v>0.129</v>
      </c>
      <c r="O38" t="s">
        <v>27</v>
      </c>
      <c r="P38">
        <f t="shared" ref="P38:P43" si="14">P16</f>
        <v>0.06</v>
      </c>
      <c r="Q38" t="s">
        <v>54</v>
      </c>
      <c r="R38">
        <f t="shared" ref="R38:R43" si="15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0.97499999999999998</v>
      </c>
      <c r="O39" t="s">
        <v>28</v>
      </c>
      <c r="P39">
        <f t="shared" si="14"/>
        <v>6.8000000000000005E-2</v>
      </c>
      <c r="Q39" t="s">
        <v>55</v>
      </c>
      <c r="R39">
        <f t="shared" si="15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3"/>
        <v>3.07</v>
      </c>
      <c r="O40" t="s">
        <v>29</v>
      </c>
      <c r="P40">
        <f t="shared" si="14"/>
        <v>8.8999999999999996E-2</v>
      </c>
      <c r="Q40" t="s">
        <v>56</v>
      </c>
      <c r="R40">
        <f t="shared" si="15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6">N40</f>
        <v>3.07</v>
      </c>
      <c r="F41">
        <v>0.96</v>
      </c>
      <c r="G41">
        <f t="shared" ref="G41:G43" si="17">P40</f>
        <v>8.8999999999999996E-2</v>
      </c>
      <c r="H41">
        <f>(1-(F41^2))^0.5</f>
        <v>0.28000000000000003</v>
      </c>
      <c r="I41">
        <f t="shared" ref="I41:I43" si="18">R40</f>
        <v>2</v>
      </c>
      <c r="M41" t="s">
        <v>24</v>
      </c>
      <c r="N41">
        <f t="shared" si="13"/>
        <v>3.07</v>
      </c>
      <c r="O41" t="s">
        <v>30</v>
      </c>
      <c r="P41">
        <f t="shared" si="14"/>
        <v>8.8999999999999996E-2</v>
      </c>
      <c r="Q41" t="s">
        <v>57</v>
      </c>
      <c r="R41">
        <f t="shared" si="15"/>
        <v>24</v>
      </c>
      <c r="U41">
        <f t="shared" ref="U41:U43" si="19">(C41/V40)*100</f>
        <v>0.15935557235358075</v>
      </c>
      <c r="V41">
        <f t="shared" ref="V41" si="20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6"/>
        <v>3.07</v>
      </c>
      <c r="F42">
        <v>0.96</v>
      </c>
      <c r="G42">
        <f t="shared" si="17"/>
        <v>8.8999999999999996E-2</v>
      </c>
      <c r="H42">
        <f t="shared" ref="H42:H43" si="21">(1-(F42^2))^0.5</f>
        <v>0.28000000000000003</v>
      </c>
      <c r="I42">
        <f>R41</f>
        <v>24</v>
      </c>
      <c r="M42" t="s">
        <v>25</v>
      </c>
      <c r="N42">
        <f t="shared" si="13"/>
        <v>4.13</v>
      </c>
      <c r="O42" t="s">
        <v>31</v>
      </c>
      <c r="P42">
        <f t="shared" si="14"/>
        <v>9.5000000000000001E-2</v>
      </c>
      <c r="Q42" t="s">
        <v>58</v>
      </c>
      <c r="R42">
        <f t="shared" si="15"/>
        <v>12</v>
      </c>
      <c r="U42">
        <f>(C42/W41)*100</f>
        <v>9.2778054096813903E-2</v>
      </c>
      <c r="V42">
        <f>W41-C42</f>
        <v>215.07366544351441</v>
      </c>
    </row>
    <row r="43" spans="3:24" x14ac:dyDescent="0.25">
      <c r="C43">
        <f t="shared" ref="C43" si="22">(2*D43*((E43*F43+G43*H43)*I43)/1000)</f>
        <v>6.7055520000000007E-2</v>
      </c>
      <c r="D43">
        <v>0.7</v>
      </c>
      <c r="E43">
        <f t="shared" si="16"/>
        <v>4.13</v>
      </c>
      <c r="F43">
        <v>0.96</v>
      </c>
      <c r="G43">
        <f t="shared" si="17"/>
        <v>9.5000000000000001E-2</v>
      </c>
      <c r="H43">
        <f t="shared" si="21"/>
        <v>0.28000000000000003</v>
      </c>
      <c r="I43">
        <f t="shared" si="18"/>
        <v>12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3.1177931459772813E-2</v>
      </c>
      <c r="V43">
        <f>V42-C43</f>
        <v>215.00660992351442</v>
      </c>
    </row>
    <row r="44" spans="3:24" x14ac:dyDescent="0.25">
      <c r="U44">
        <f>SUM(U39:U42)</f>
        <v>2.0943665620489185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1.0200015000042519</v>
      </c>
      <c r="G50">
        <f>1.2*M8*F50</f>
        <v>1.5008038943942894</v>
      </c>
    </row>
    <row r="51" spans="6:7" x14ac:dyDescent="0.25">
      <c r="G51">
        <f>1.2*I8*F50</f>
        <v>0.78362356563418523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B39B-553B-4594-9941-9FE4DE72033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36.283081053331827</v>
      </c>
      <c r="D2" s="5">
        <f>K2</f>
        <v>34.955297497462773</v>
      </c>
      <c r="E2" s="5">
        <f>(F2*G2)/(H2^2)</f>
        <v>5.0709792661443832E-3</v>
      </c>
      <c r="F2" s="5">
        <v>19.579999999999998</v>
      </c>
      <c r="G2" s="5">
        <f>(I2^2)*J2</f>
        <v>4.1438032818340211E-3</v>
      </c>
      <c r="H2" s="5">
        <v>4</v>
      </c>
      <c r="I2" s="5">
        <f>I8</f>
        <v>0.64372379805581381</v>
      </c>
      <c r="J2" s="5">
        <v>0.01</v>
      </c>
      <c r="K2" s="5">
        <f>L2+(M2-N2)*(O2/P2)^2</f>
        <v>34.955297497462773</v>
      </c>
      <c r="L2" s="5">
        <v>30</v>
      </c>
      <c r="M2" s="5">
        <v>70</v>
      </c>
      <c r="N2" s="5">
        <f>25</f>
        <v>25</v>
      </c>
      <c r="O2" s="5">
        <f>11.11</f>
        <v>11.11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1.0050494649414008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0.64372379805581381</v>
      </c>
      <c r="J8" t="s">
        <v>47</v>
      </c>
      <c r="K8">
        <f>0.865*M8</f>
        <v>1.0656845710090408</v>
      </c>
      <c r="L8" t="s">
        <v>47</v>
      </c>
      <c r="M8">
        <f>0.4/((1.73*SQRT(D29^2+F29^2)))*1000</f>
        <v>1.2320052844035154</v>
      </c>
      <c r="P8" t="s">
        <v>78</v>
      </c>
      <c r="Q8">
        <f>1.73*400/SQRT((2*L32+L33)^2+(2*F29+J29))</f>
        <v>0.4238337961090024</v>
      </c>
      <c r="R8" t="s">
        <v>102</v>
      </c>
      <c r="S8">
        <f>0.865*U8</f>
        <v>1.0254736722956008</v>
      </c>
      <c r="T8" t="s">
        <v>103</v>
      </c>
      <c r="U8">
        <f>400/(1.73*(SQRT(N32^2+F29^2)))</f>
        <v>1.1855186962954922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117</v>
      </c>
      <c r="B20" s="10" t="s">
        <v>118</v>
      </c>
      <c r="C20" t="s">
        <v>25</v>
      </c>
      <c r="D20">
        <f>N20*W20</f>
        <v>49.56</v>
      </c>
      <c r="E20" t="s">
        <v>31</v>
      </c>
      <c r="F20">
        <f>P20*Y20</f>
        <v>1.1400000000000001</v>
      </c>
      <c r="G20" t="s">
        <v>45</v>
      </c>
      <c r="H20">
        <f t="shared" si="4"/>
        <v>223.02</v>
      </c>
      <c r="I20" t="s">
        <v>40</v>
      </c>
      <c r="J20">
        <f t="shared" si="5"/>
        <v>5.13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12</v>
      </c>
      <c r="X20" t="s">
        <v>108</v>
      </c>
      <c r="Y20">
        <f>W20</f>
        <v>12</v>
      </c>
      <c r="Z20" t="s">
        <v>109</v>
      </c>
      <c r="AA20">
        <f>W20</f>
        <v>12</v>
      </c>
      <c r="AB20" t="s">
        <v>110</v>
      </c>
      <c r="AC20">
        <f t="shared" si="7"/>
        <v>12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183.15650000000002</v>
      </c>
      <c r="E29" t="s">
        <v>49</v>
      </c>
      <c r="F29">
        <f>SUM(F9:F28)</f>
        <v>40.923999999999992</v>
      </c>
      <c r="G29" t="s">
        <v>50</v>
      </c>
      <c r="H29">
        <f>SUM(H9:H28)</f>
        <v>697.58124999999984</v>
      </c>
      <c r="I29" t="s">
        <v>51</v>
      </c>
      <c r="J29">
        <f>SUM(J9:J28)</f>
        <v>72.242000000000019</v>
      </c>
    </row>
    <row r="30" spans="1:29" x14ac:dyDescent="0.25">
      <c r="C30" t="s">
        <v>70</v>
      </c>
      <c r="K30" t="s">
        <v>73</v>
      </c>
      <c r="L30">
        <f>(SQRT((2*D29+H29)^2+(2*F29+J29)^2))/3</f>
        <v>358.33173693955433</v>
      </c>
      <c r="M30" t="s">
        <v>74</v>
      </c>
      <c r="N30">
        <f>SQRT(D29^2+F29^2)</f>
        <v>187.67279309545646</v>
      </c>
    </row>
    <row r="31" spans="1:29" x14ac:dyDescent="0.25">
      <c r="C31" t="s">
        <v>75</v>
      </c>
      <c r="D31">
        <f>SQRT((400^2/(3*L31^2*I8^2))-F29^2)-D29</f>
        <v>189.59134713444976</v>
      </c>
      <c r="E31" t="s">
        <v>77</v>
      </c>
      <c r="F31">
        <f>SQRT((400^2/(3*M8^2*N31^2))-F29^2)-D29</f>
        <v>7.5334008946155109</v>
      </c>
      <c r="K31" t="s">
        <v>71</v>
      </c>
      <c r="L31">
        <f>0.6-0.0025*L30+0.114*L30^0.5-0.13*L30^0.33</f>
        <v>0.95671557460800327</v>
      </c>
      <c r="M31" t="s">
        <v>72</v>
      </c>
      <c r="N31">
        <f>0.6-0.0025*N30+0.114*N30^0.5-0.13*N30^0.33</f>
        <v>0.96112818385091303</v>
      </c>
    </row>
    <row r="32" spans="1:29" x14ac:dyDescent="0.25">
      <c r="H32" t="s">
        <v>47</v>
      </c>
      <c r="K32" t="s">
        <v>75</v>
      </c>
      <c r="L32">
        <f>D31+D29</f>
        <v>372.74784713444978</v>
      </c>
      <c r="M32" t="s">
        <v>77</v>
      </c>
      <c r="N32">
        <f>D29+F31</f>
        <v>190.68990089461553</v>
      </c>
    </row>
    <row r="33" spans="3:24" x14ac:dyDescent="0.25">
      <c r="K33" t="s">
        <v>76</v>
      </c>
      <c r="L33">
        <f>D31+H29</f>
        <v>887.17259713444957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12</v>
      </c>
      <c r="U42">
        <f>(C42/W41)*100</f>
        <v>9.2751133022292029E-2</v>
      </c>
      <c r="V42">
        <f>W41-C42</f>
        <v>215.13614868050868</v>
      </c>
    </row>
    <row r="43" spans="3:24" x14ac:dyDescent="0.25">
      <c r="C43">
        <f t="shared" ref="C43" si="19">(2*D43*((E43*F43+G43*H43)*I43)/1000)</f>
        <v>6.7055520000000007E-2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12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3.1168876272662974E-2</v>
      </c>
      <c r="V43">
        <f>V42-C43</f>
        <v>215.06909316050869</v>
      </c>
    </row>
    <row r="44" spans="3:24" x14ac:dyDescent="0.25">
      <c r="U44">
        <f>SUM(U39:U42)</f>
        <v>2.0652842819781143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1.0200015830131064</v>
      </c>
      <c r="G50">
        <f>1.2*M8*F50</f>
        <v>1.5079768084465177</v>
      </c>
    </row>
    <row r="51" spans="6:7" x14ac:dyDescent="0.25">
      <c r="G51">
        <f>1.2*I8*F50</f>
        <v>0.78791915164816717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85CF-8C73-4622-A2B9-65680DFA206C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36.4256046715983</v>
      </c>
      <c r="D2" s="5">
        <f>K2</f>
        <v>34.955297497462773</v>
      </c>
      <c r="E2" s="5">
        <f>(F2*G2)/(H2^2)</f>
        <v>5.6137807814630779E-3</v>
      </c>
      <c r="F2" s="5">
        <v>19.579999999999998</v>
      </c>
      <c r="G2" s="5">
        <f>(I2^2)*J2</f>
        <v>4.5873591676919949E-3</v>
      </c>
      <c r="H2" s="5">
        <v>4</v>
      </c>
      <c r="I2" s="5">
        <f>I8</f>
        <v>0.67730046269672628</v>
      </c>
      <c r="J2" s="5">
        <v>0.01</v>
      </c>
      <c r="K2" s="5">
        <f>L2+(M2-N2)*(O2/P2)^2</f>
        <v>34.955297497462773</v>
      </c>
      <c r="L2" s="5">
        <v>30</v>
      </c>
      <c r="M2" s="5">
        <v>70</v>
      </c>
      <c r="N2" s="5">
        <f>25</f>
        <v>25</v>
      </c>
      <c r="O2" s="5">
        <f>11.11</f>
        <v>11.11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1.0055914719654953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0.67730046269672628</v>
      </c>
      <c r="J8" t="s">
        <v>47</v>
      </c>
      <c r="K8">
        <f>0.865*M8</f>
        <v>1.113725859590196</v>
      </c>
      <c r="L8" t="s">
        <v>47</v>
      </c>
      <c r="M8">
        <f>0.4/((1.73*SQRT(D29^2+F29^2)))*1000</f>
        <v>1.2875443463470475</v>
      </c>
      <c r="P8" t="s">
        <v>78</v>
      </c>
      <c r="Q8">
        <f>1.73*400/SQRT((2*L32+L33)^2+(2*F29+J29))</f>
        <v>0.44882140960800909</v>
      </c>
      <c r="R8" t="s">
        <v>102</v>
      </c>
      <c r="S8">
        <f>0.865*U8</f>
        <v>1.068078161822646</v>
      </c>
      <c r="T8" t="s">
        <v>103</v>
      </c>
      <c r="U8">
        <f>400/(1.73*(SQRT(N32^2+F29^2)))</f>
        <v>1.2347724414134638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117</v>
      </c>
      <c r="B20" s="10" t="s">
        <v>118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10</v>
      </c>
      <c r="X20" t="s">
        <v>108</v>
      </c>
      <c r="Y20">
        <f>W20</f>
        <v>10</v>
      </c>
      <c r="Z20" t="s">
        <v>109</v>
      </c>
      <c r="AA20">
        <f>W20</f>
        <v>10</v>
      </c>
      <c r="AB20" t="s">
        <v>110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174.89650000000003</v>
      </c>
      <c r="E29" t="s">
        <v>49</v>
      </c>
      <c r="F29">
        <f>SUM(F9:F28)</f>
        <v>40.733999999999995</v>
      </c>
      <c r="G29" t="s">
        <v>50</v>
      </c>
      <c r="H29">
        <f>SUM(H9:H28)</f>
        <v>660.41124999999988</v>
      </c>
      <c r="I29" t="s">
        <v>51</v>
      </c>
      <c r="J29">
        <f>SUM(J9:J28)</f>
        <v>71.387</v>
      </c>
    </row>
    <row r="30" spans="1:29" x14ac:dyDescent="0.25">
      <c r="C30" t="s">
        <v>70</v>
      </c>
      <c r="K30" t="s">
        <v>73</v>
      </c>
      <c r="L30">
        <f>(SQRT((2*D29+H29)^2+(2*F29+J29)^2))/3</f>
        <v>340.56770867725203</v>
      </c>
      <c r="M30" t="s">
        <v>74</v>
      </c>
      <c r="N30">
        <f>SQRT(D29^2+F29^2)</f>
        <v>179.577405227523</v>
      </c>
    </row>
    <row r="31" spans="1:29" x14ac:dyDescent="0.25">
      <c r="C31" t="s">
        <v>75</v>
      </c>
      <c r="D31">
        <f>SQRT((400^2/(3*L31^2*I8^2))-F29^2)-D29</f>
        <v>177.18737050174482</v>
      </c>
      <c r="E31" t="s">
        <v>77</v>
      </c>
      <c r="F31">
        <f>SQRT((400^2/(3*M8^2*N31^2))-F29^2)-D29</f>
        <v>7.871475059496845</v>
      </c>
      <c r="K31" t="s">
        <v>71</v>
      </c>
      <c r="L31">
        <f>0.6-0.0025*L30+0.114*L30^0.5-0.13*L30^0.33</f>
        <v>0.96202111219319109</v>
      </c>
      <c r="M31" t="s">
        <v>72</v>
      </c>
      <c r="N31">
        <f>0.6-0.0025*N30+0.114*N30^0.5-0.13*N30^0.33</f>
        <v>0.95787801949254303</v>
      </c>
    </row>
    <row r="32" spans="1:29" x14ac:dyDescent="0.25">
      <c r="H32" t="s">
        <v>47</v>
      </c>
      <c r="K32" t="s">
        <v>75</v>
      </c>
      <c r="L32">
        <f>D31+D29</f>
        <v>352.08387050174485</v>
      </c>
      <c r="M32" t="s">
        <v>77</v>
      </c>
      <c r="N32">
        <f>D29+F31</f>
        <v>182.76797505949688</v>
      </c>
    </row>
    <row r="33" spans="3:24" x14ac:dyDescent="0.25">
      <c r="K33" t="s">
        <v>76</v>
      </c>
      <c r="L33">
        <f>D31+H29</f>
        <v>837.59862050174468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10</v>
      </c>
      <c r="U42">
        <f>(C42/W41)*100</f>
        <v>9.2751133022292029E-2</v>
      </c>
      <c r="V42">
        <f>W41-C42</f>
        <v>215.13614868050868</v>
      </c>
    </row>
    <row r="43" spans="3:24" x14ac:dyDescent="0.25">
      <c r="C43">
        <f t="shared" ref="C43" si="19">(2*D43*((E43*F43+G43*H43)*I43)/1000)</f>
        <v>5.5879599999999995E-2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2.5974063560552471E-2</v>
      </c>
      <c r="V43">
        <f>V42-C43</f>
        <v>215.08026908050869</v>
      </c>
    </row>
    <row r="44" spans="3:24" x14ac:dyDescent="0.25">
      <c r="U44">
        <f>SUM(U39:U42)</f>
        <v>2.0652842819781143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1.02000272197423</v>
      </c>
      <c r="G50">
        <f>1.2*M8*F50</f>
        <v>1.5759584855238229</v>
      </c>
    </row>
    <row r="51" spans="6:7" x14ac:dyDescent="0.25">
      <c r="G51">
        <f>1.2*I8*F50</f>
        <v>0.82901797865407945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06193-5121-495C-9B76-66994C784AC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31.42129175338831</v>
      </c>
      <c r="D2" s="5">
        <f>K2</f>
        <v>30.41397710718002</v>
      </c>
      <c r="E2" s="5">
        <f>(F2*G2)/(H2^2)</f>
        <v>3.9169201388183968E-3</v>
      </c>
      <c r="F2" s="5">
        <v>19.579999999999998</v>
      </c>
      <c r="G2" s="5">
        <f>(I2^2)*J2</f>
        <v>1.2502937113184362E-3</v>
      </c>
      <c r="H2" s="5">
        <v>2.5</v>
      </c>
      <c r="I2" s="5">
        <f>I8</f>
        <v>0.35359492520657537</v>
      </c>
      <c r="J2" s="5">
        <v>0.01</v>
      </c>
      <c r="K2" s="5">
        <f>L2+(M2-N2)*(O2/P2)^2</f>
        <v>30.41397710718002</v>
      </c>
      <c r="L2" s="5">
        <v>30</v>
      </c>
      <c r="M2" s="5">
        <v>70</v>
      </c>
      <c r="N2" s="5">
        <f>25</f>
        <v>25</v>
      </c>
      <c r="O2" s="5">
        <f>2.23</f>
        <v>2.23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1.0038980656444543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0.35359492520657537</v>
      </c>
      <c r="J8" t="s">
        <v>47</v>
      </c>
      <c r="K8">
        <f>0.865*M8</f>
        <v>0.62051878591449849</v>
      </c>
      <c r="L8" t="s">
        <v>47</v>
      </c>
      <c r="M8">
        <f>0.4/((1.73*SQRT(D29^2+F29^2)))*1000</f>
        <v>0.71736275828265716</v>
      </c>
      <c r="P8" t="s">
        <v>78</v>
      </c>
      <c r="Q8">
        <f>1.73*400/SQRT((2*L32+L33)^2+(2*F29+J29))</f>
        <v>0.19722319454925175</v>
      </c>
      <c r="R8" t="s">
        <v>102</v>
      </c>
      <c r="S8">
        <f>0.865*U8</f>
        <v>0.60046689667864339</v>
      </c>
      <c r="T8" t="s">
        <v>103</v>
      </c>
      <c r="U8">
        <f>400/(1.73*(SQRT(N32^2+F29^2)))</f>
        <v>0.69418138344351832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20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119</v>
      </c>
      <c r="B20" s="10" t="s">
        <v>107</v>
      </c>
      <c r="C20" t="s">
        <v>25</v>
      </c>
      <c r="D20">
        <f>N20*W20</f>
        <v>185</v>
      </c>
      <c r="E20" t="s">
        <v>31</v>
      </c>
      <c r="F20">
        <f>P20*Y20</f>
        <v>2.6</v>
      </c>
      <c r="G20" t="s">
        <v>45</v>
      </c>
      <c r="H20">
        <f t="shared" si="4"/>
        <v>832.50000000000011</v>
      </c>
      <c r="I20" t="s">
        <v>40</v>
      </c>
      <c r="J20">
        <f t="shared" si="5"/>
        <v>11.7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25</v>
      </c>
      <c r="X20" t="s">
        <v>108</v>
      </c>
      <c r="Y20">
        <f>W20</f>
        <v>25</v>
      </c>
      <c r="Z20" t="s">
        <v>109</v>
      </c>
      <c r="AA20">
        <f>W20</f>
        <v>25</v>
      </c>
      <c r="AB20" t="s">
        <v>110</v>
      </c>
      <c r="AC20">
        <f t="shared" si="7"/>
        <v>25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319.50700000000006</v>
      </c>
      <c r="E29" t="s">
        <v>49</v>
      </c>
      <c r="F29">
        <f>SUM(F9:F28)</f>
        <v>42.421999999999997</v>
      </c>
      <c r="G29" t="s">
        <v>50</v>
      </c>
      <c r="H29">
        <f>SUM(H9:H28)</f>
        <v>1311.1584999999998</v>
      </c>
      <c r="I29" t="s">
        <v>51</v>
      </c>
      <c r="J29">
        <f>SUM(J9:J28)</f>
        <v>78.983000000000004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652.3472205714146</v>
      </c>
      <c r="M30" t="s">
        <v>74</v>
      </c>
      <c r="N30">
        <f>SQRT(D29^2+F29^2)</f>
        <v>322.31095099763525</v>
      </c>
    </row>
    <row r="31" spans="1:29" x14ac:dyDescent="0.25">
      <c r="C31" t="s">
        <v>75</v>
      </c>
      <c r="D31">
        <f>SQRT((400^2/(3*L31^2*I8^2))-F29^2)-D29</f>
        <v>519.50641673847497</v>
      </c>
      <c r="E31" t="s">
        <v>77</v>
      </c>
      <c r="F31">
        <f>SQRT((400^2/(3*M8^2*N31^2))-F29^2)-D29</f>
        <v>10.854562484215478</v>
      </c>
      <c r="K31" t="s">
        <v>71</v>
      </c>
      <c r="L31">
        <f>0.6-0.0025*L30+0.114*L30^0.5-0.13*L30^0.33</f>
        <v>0.77744559647884137</v>
      </c>
      <c r="M31" t="s">
        <v>72</v>
      </c>
      <c r="N31">
        <f>0.6-0.0025*N30+0.114*N30^0.5-0.13*N30^0.33</f>
        <v>0.96653950998742633</v>
      </c>
    </row>
    <row r="32" spans="1:29" x14ac:dyDescent="0.25">
      <c r="H32" t="s">
        <v>47</v>
      </c>
      <c r="K32" t="s">
        <v>75</v>
      </c>
      <c r="L32">
        <f>D31+D29</f>
        <v>839.01341673847503</v>
      </c>
      <c r="M32" t="s">
        <v>77</v>
      </c>
      <c r="N32">
        <f>D29+F31</f>
        <v>330.36156248421554</v>
      </c>
    </row>
    <row r="33" spans="3:24" x14ac:dyDescent="0.25">
      <c r="K33" t="s">
        <v>76</v>
      </c>
      <c r="L33">
        <f>D31+H29</f>
        <v>1830.6649167384749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25</v>
      </c>
      <c r="U42">
        <f>(C42/W41)*100</f>
        <v>9.2778054096813903E-2</v>
      </c>
      <c r="V42">
        <f>W41-C42</f>
        <v>215.07366544351441</v>
      </c>
    </row>
    <row r="43" spans="3:24" x14ac:dyDescent="0.25">
      <c r="C43">
        <f t="shared" ref="C43" si="19">(2*D43*((E43*F43+G43*H43)*I43)/1000)</f>
        <v>0.2496592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25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0.11608078538354057</v>
      </c>
      <c r="V43">
        <f>V42-C43</f>
        <v>214.82400624351442</v>
      </c>
    </row>
    <row r="44" spans="3:24" x14ac:dyDescent="0.25">
      <c r="U44">
        <f>SUM(U39:U42)</f>
        <v>2.0943665620489185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1.020000000175632</v>
      </c>
      <c r="G50">
        <f>1.2*M8*F50</f>
        <v>0.87805201628916252</v>
      </c>
    </row>
    <row r="51" spans="6:7" x14ac:dyDescent="0.25">
      <c r="G51">
        <f>1.2*I8*F50</f>
        <v>0.43280018852737134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4BBD-6E28-4826-86F1-67CC909832BE}">
  <dimension ref="A1:AC51"/>
  <sheetViews>
    <sheetView topLeftCell="A10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35.824583580228065</v>
      </c>
      <c r="D2" s="5">
        <f>K2</f>
        <v>34.955297497462773</v>
      </c>
      <c r="E2" s="5">
        <f>(F2*G2)/(H2^2)</f>
        <v>3.3228029521301674E-3</v>
      </c>
      <c r="F2" s="5">
        <v>19.579999999999998</v>
      </c>
      <c r="G2" s="5">
        <f>(I2^2)*J2</f>
        <v>2.7152628822309849E-3</v>
      </c>
      <c r="H2" s="5">
        <v>4</v>
      </c>
      <c r="I2" s="5">
        <f>I8</f>
        <v>0.52108184407355673</v>
      </c>
      <c r="J2" s="5">
        <v>0.01</v>
      </c>
      <c r="K2" s="5">
        <f>L2+(M2-N2)*(O2/P2)^2</f>
        <v>34.955297497462773</v>
      </c>
      <c r="L2" s="5">
        <v>30</v>
      </c>
      <c r="M2" s="5">
        <v>70</v>
      </c>
      <c r="N2" s="5">
        <f>25</f>
        <v>25</v>
      </c>
      <c r="O2" s="5">
        <f>11.11</f>
        <v>11.11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1.0033058321739028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0.52108184407355673</v>
      </c>
      <c r="J8" t="s">
        <v>47</v>
      </c>
      <c r="K8">
        <f>0.865*M8</f>
        <v>0.88436873218696144</v>
      </c>
      <c r="L8" t="s">
        <v>47</v>
      </c>
      <c r="M8">
        <f>0.4/((1.73*SQRT(D29^2+F29^2)))*1000</f>
        <v>1.0223915979040017</v>
      </c>
      <c r="P8" t="s">
        <v>78</v>
      </c>
      <c r="Q8">
        <f>1.73*400/SQRT((2*L32+L33)^2+(2*F29+J29))</f>
        <v>0.33107570553679705</v>
      </c>
      <c r="R8" t="s">
        <v>102</v>
      </c>
      <c r="S8">
        <f>0.865*U8</f>
        <v>0.85986603865553612</v>
      </c>
      <c r="T8" t="s">
        <v>103</v>
      </c>
      <c r="U8">
        <f>400/(1.73*(SQRT(N32^2+F29^2)))</f>
        <v>0.99406478457287417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119</v>
      </c>
      <c r="B20" s="10" t="s">
        <v>107</v>
      </c>
      <c r="C20" t="s">
        <v>25</v>
      </c>
      <c r="D20">
        <f>N20*W20</f>
        <v>88.800000000000011</v>
      </c>
      <c r="E20" t="s">
        <v>31</v>
      </c>
      <c r="F20">
        <f>P20*Y20</f>
        <v>1.248</v>
      </c>
      <c r="G20" t="s">
        <v>45</v>
      </c>
      <c r="H20">
        <f t="shared" si="4"/>
        <v>399.6</v>
      </c>
      <c r="I20" t="s">
        <v>40</v>
      </c>
      <c r="J20">
        <f t="shared" si="5"/>
        <v>5.6159999999999997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12</v>
      </c>
      <c r="X20" t="s">
        <v>108</v>
      </c>
      <c r="Y20">
        <f>W20</f>
        <v>12</v>
      </c>
      <c r="Z20" t="s">
        <v>109</v>
      </c>
      <c r="AA20">
        <f>W20</f>
        <v>12</v>
      </c>
      <c r="AB20" t="s">
        <v>110</v>
      </c>
      <c r="AC20">
        <f t="shared" si="7"/>
        <v>12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222.39650000000003</v>
      </c>
      <c r="E29" t="s">
        <v>49</v>
      </c>
      <c r="F29">
        <f>SUM(F9:F28)</f>
        <v>41.031999999999996</v>
      </c>
      <c r="G29" t="s">
        <v>50</v>
      </c>
      <c r="H29">
        <f>SUM(H9:H28)</f>
        <v>874.16124999999988</v>
      </c>
      <c r="I29" t="s">
        <v>51</v>
      </c>
      <c r="J29">
        <f>SUM(J9:J28)</f>
        <v>72.728000000000009</v>
      </c>
    </row>
    <row r="30" spans="1:29" x14ac:dyDescent="0.25">
      <c r="C30" t="s">
        <v>70</v>
      </c>
      <c r="K30" t="s">
        <v>73</v>
      </c>
      <c r="L30">
        <f>(SQRT((2*D29+H29)^2+(2*F29+J29)^2))/3</f>
        <v>442.66878474105005</v>
      </c>
      <c r="M30" t="s">
        <v>74</v>
      </c>
      <c r="N30">
        <f>SQRT(D29^2+F29^2)</f>
        <v>226.15001268240076</v>
      </c>
    </row>
    <row r="31" spans="1:29" x14ac:dyDescent="0.25">
      <c r="C31" t="s">
        <v>75</v>
      </c>
      <c r="D31">
        <f>SQRT((400^2/(3*L31^2*I8^2))-F29^2)-D29</f>
        <v>257.05503544285011</v>
      </c>
      <c r="E31" t="s">
        <v>77</v>
      </c>
      <c r="F31">
        <f>SQRT((400^2/(3*M8^2*N31^2))-F29^2)-D29</f>
        <v>6.5500356313407906</v>
      </c>
      <c r="K31" t="s">
        <v>71</v>
      </c>
      <c r="L31">
        <f>0.6-0.0025*L30+0.114*L30^0.5-0.13*L30^0.33</f>
        <v>0.9210094587574772</v>
      </c>
      <c r="M31" t="s">
        <v>72</v>
      </c>
      <c r="N31">
        <f>0.6-0.0025*N30+0.114*N30^0.5-0.13*N30^0.33</f>
        <v>0.9711423487879739</v>
      </c>
    </row>
    <row r="32" spans="1:29" x14ac:dyDescent="0.25">
      <c r="H32" t="s">
        <v>47</v>
      </c>
      <c r="K32" t="s">
        <v>75</v>
      </c>
      <c r="L32">
        <f>D31+D29</f>
        <v>479.45153544285017</v>
      </c>
      <c r="M32" t="s">
        <v>77</v>
      </c>
      <c r="N32">
        <f>D29+F31</f>
        <v>228.94653563134082</v>
      </c>
    </row>
    <row r="33" spans="3:24" x14ac:dyDescent="0.25">
      <c r="K33" t="s">
        <v>76</v>
      </c>
      <c r="L33">
        <f>D31+H29</f>
        <v>1131.21628544285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12</v>
      </c>
      <c r="U42">
        <f>(C42/W41)*100</f>
        <v>9.2751133022292029E-2</v>
      </c>
      <c r="V42">
        <f>W41-C42</f>
        <v>215.13614868050868</v>
      </c>
    </row>
    <row r="43" spans="3:24" x14ac:dyDescent="0.25">
      <c r="C43">
        <f t="shared" ref="C43" si="19">(2*D43*((E43*F43+G43*H43)*I43)/1000)</f>
        <v>0.119836416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12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5.570259425716733E-2</v>
      </c>
      <c r="V43">
        <f>V42-C43</f>
        <v>215.01631226450868</v>
      </c>
    </row>
    <row r="44" spans="3:24" x14ac:dyDescent="0.25">
      <c r="U44">
        <f>SUM(U39:U42)</f>
        <v>2.0652842819781143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1.0200000948756496</v>
      </c>
      <c r="G50">
        <f>1.2*M8*F50</f>
        <v>1.2514074322345783</v>
      </c>
    </row>
    <row r="51" spans="6:7" x14ac:dyDescent="0.25">
      <c r="G51">
        <f>1.2*I8*F50</f>
        <v>0.63780423647160756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62A5-0586-4A57-B1C3-E0CB36F49F9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35.965049583302161</v>
      </c>
      <c r="D2" s="5">
        <f>K2</f>
        <v>34.955297497462773</v>
      </c>
      <c r="E2" s="5">
        <f>(F2*G2)/(H2^2)</f>
        <v>3.8586995824529801E-3</v>
      </c>
      <c r="F2" s="5">
        <v>19.579999999999998</v>
      </c>
      <c r="G2" s="5">
        <f>(I2^2)*J2</f>
        <v>3.153176369726644E-3</v>
      </c>
      <c r="H2" s="5">
        <v>4</v>
      </c>
      <c r="I2" s="5">
        <f>I8</f>
        <v>0.56153151022241343</v>
      </c>
      <c r="J2" s="5">
        <v>0.01</v>
      </c>
      <c r="K2" s="5">
        <f>L2+(M2-N2)*(O2/P2)^2</f>
        <v>34.955297497462773</v>
      </c>
      <c r="L2" s="5">
        <v>30</v>
      </c>
      <c r="M2" s="5">
        <v>70</v>
      </c>
      <c r="N2" s="5">
        <f>25</f>
        <v>25</v>
      </c>
      <c r="O2" s="5">
        <f>11.11</f>
        <v>11.11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1.0038400142360666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0.56153151022241343</v>
      </c>
      <c r="J8" t="s">
        <v>47</v>
      </c>
      <c r="K8">
        <f>0.865*M8</f>
        <v>0.94530261686364092</v>
      </c>
      <c r="L8" t="s">
        <v>47</v>
      </c>
      <c r="M8">
        <f>0.4/((1.73*SQRT(D29^2+F29^2)))*1000</f>
        <v>1.092835395218082</v>
      </c>
      <c r="P8" t="s">
        <v>78</v>
      </c>
      <c r="Q8">
        <f>1.73*400/SQRT((2*L32+L33)^2+(2*F29+J29))</f>
        <v>0.36193836154593589</v>
      </c>
      <c r="R8" t="s">
        <v>102</v>
      </c>
      <c r="S8">
        <f>0.865*U8</f>
        <v>0.91644909743055458</v>
      </c>
      <c r="T8" t="s">
        <v>103</v>
      </c>
      <c r="U8">
        <f>400/(1.73*(SQRT(N32^2+F29^2)))</f>
        <v>1.0594787253532423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93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57" x14ac:dyDescent="0.25">
      <c r="A19" s="11" t="s">
        <v>113</v>
      </c>
      <c r="B19" s="10" t="s">
        <v>101</v>
      </c>
      <c r="C19" t="s">
        <v>24</v>
      </c>
      <c r="D19">
        <f>N19*W19</f>
        <v>73.679999999999993</v>
      </c>
      <c r="E19" t="s">
        <v>30</v>
      </c>
      <c r="F19">
        <f>P19*Y19</f>
        <v>2.1360000000000001</v>
      </c>
      <c r="G19" t="s">
        <v>44</v>
      </c>
      <c r="H19">
        <f t="shared" si="4"/>
        <v>331.56</v>
      </c>
      <c r="I19" t="s">
        <v>39</v>
      </c>
      <c r="J19">
        <f t="shared" si="5"/>
        <v>9.6119999999999983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24</v>
      </c>
      <c r="X19" t="s">
        <v>104</v>
      </c>
      <c r="Y19">
        <f>W19</f>
        <v>24</v>
      </c>
      <c r="Z19" t="s">
        <v>105</v>
      </c>
      <c r="AA19">
        <f>W19</f>
        <v>24</v>
      </c>
      <c r="AB19" t="s">
        <v>106</v>
      </c>
      <c r="AC19">
        <f t="shared" si="7"/>
        <v>24</v>
      </c>
    </row>
    <row r="20" spans="1:29" ht="68.25" x14ac:dyDescent="0.25">
      <c r="A20" s="11" t="s">
        <v>119</v>
      </c>
      <c r="B20" s="10" t="s">
        <v>107</v>
      </c>
      <c r="C20" t="s">
        <v>25</v>
      </c>
      <c r="D20">
        <f>N20*W20</f>
        <v>74</v>
      </c>
      <c r="E20" t="s">
        <v>31</v>
      </c>
      <c r="F20">
        <f>P20*Y20</f>
        <v>1.04</v>
      </c>
      <c r="G20" t="s">
        <v>45</v>
      </c>
      <c r="H20">
        <f t="shared" si="4"/>
        <v>333.00000000000006</v>
      </c>
      <c r="I20" t="s">
        <v>40</v>
      </c>
      <c r="J20">
        <f t="shared" si="5"/>
        <v>4.68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10</v>
      </c>
      <c r="X20" t="s">
        <v>108</v>
      </c>
      <c r="Y20">
        <f>W20</f>
        <v>10</v>
      </c>
      <c r="Z20" t="s">
        <v>109</v>
      </c>
      <c r="AA20">
        <f>W20</f>
        <v>10</v>
      </c>
      <c r="AB20" t="s">
        <v>110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207.59650000000002</v>
      </c>
      <c r="E29" t="s">
        <v>49</v>
      </c>
      <c r="F29">
        <f>SUM(F9:F28)</f>
        <v>40.823999999999998</v>
      </c>
      <c r="G29" t="s">
        <v>50</v>
      </c>
      <c r="H29">
        <f>SUM(H9:H28)</f>
        <v>807.56124999999986</v>
      </c>
      <c r="I29" t="s">
        <v>51</v>
      </c>
      <c r="J29">
        <f>SUM(J9:J28)</f>
        <v>71.792000000000002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410.78134079297416</v>
      </c>
      <c r="M30" t="s">
        <v>74</v>
      </c>
      <c r="N30">
        <f>SQRT(D29^2+F29^2)</f>
        <v>211.57245990026684</v>
      </c>
    </row>
    <row r="31" spans="1:29" x14ac:dyDescent="0.25">
      <c r="C31" t="s">
        <v>75</v>
      </c>
      <c r="D31">
        <f>SQRT((400^2/(3*L31^2*I8^2))-F29^2)-D29</f>
        <v>229.71112673172351</v>
      </c>
      <c r="E31" t="s">
        <v>77</v>
      </c>
      <c r="F31">
        <f>SQRT((400^2/(3*M8^2*N31^2))-F29^2)-D29</f>
        <v>6.7847304753344417</v>
      </c>
      <c r="K31" t="s">
        <v>71</v>
      </c>
      <c r="L31">
        <f>0.6-0.0025*L30+0.114*L30^0.5-0.13*L30^0.33</f>
        <v>0.93638400389587995</v>
      </c>
      <c r="M31" t="s">
        <v>72</v>
      </c>
      <c r="N31">
        <f>0.6-0.0025*N30+0.114*N30^0.5-0.13*N30^0.33</f>
        <v>0.96832905562055427</v>
      </c>
    </row>
    <row r="32" spans="1:29" x14ac:dyDescent="0.25">
      <c r="H32" t="s">
        <v>47</v>
      </c>
      <c r="K32" t="s">
        <v>75</v>
      </c>
      <c r="L32">
        <f>D31+D29</f>
        <v>437.30762673172353</v>
      </c>
      <c r="M32" t="s">
        <v>77</v>
      </c>
      <c r="N32">
        <f>D29+F31</f>
        <v>214.38123047533446</v>
      </c>
    </row>
    <row r="33" spans="3:24" x14ac:dyDescent="0.25">
      <c r="K33" t="s">
        <v>76</v>
      </c>
      <c r="L33">
        <f>D31+H29</f>
        <v>1037.2723767317234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24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0.19972646399999994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24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10</v>
      </c>
      <c r="U42">
        <f>(C42/W41)*100</f>
        <v>9.2751133022292029E-2</v>
      </c>
      <c r="V42">
        <f>W41-C42</f>
        <v>215.13614868050868</v>
      </c>
    </row>
    <row r="43" spans="3:24" x14ac:dyDescent="0.25">
      <c r="C43">
        <f t="shared" ref="C43" si="19">(2*D43*((E43*F43+G43*H43)*I43)/1000)</f>
        <v>9.9863679999999982E-2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4.6418828547639436E-2</v>
      </c>
      <c r="V43">
        <f>V42-C43</f>
        <v>215.03628500050868</v>
      </c>
    </row>
    <row r="44" spans="3:24" x14ac:dyDescent="0.25">
      <c r="U44">
        <f>SUM(U39:U42)</f>
        <v>2.0652842819781143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1.0200002573754245</v>
      </c>
      <c r="G50">
        <f>1.2*M8*F50</f>
        <v>1.3376308612697008</v>
      </c>
    </row>
    <row r="51" spans="6:7" x14ac:dyDescent="0.25">
      <c r="G51">
        <f>1.2*I8*F50</f>
        <v>0.68731474194152697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6265-9271-462B-BC0D-C4B5E99AF64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44.226624876451368</v>
      </c>
      <c r="D2" s="5">
        <f>K2</f>
        <v>30.045351473922903</v>
      </c>
      <c r="E2" s="5">
        <f>(F2*G2)/(H2^2)</f>
        <v>5.3863028650351294E-2</v>
      </c>
      <c r="F2" s="5">
        <v>19.579999999999998</v>
      </c>
      <c r="G2" s="5">
        <f>(I2^2)*J2</f>
        <v>0.27509207686594128</v>
      </c>
      <c r="H2" s="5">
        <v>10</v>
      </c>
      <c r="I2" s="5">
        <f>I8</f>
        <v>1.6585899941394235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1.0549565156726397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1.6585899941394235</v>
      </c>
      <c r="J8" t="s">
        <v>47</v>
      </c>
      <c r="K8">
        <f>0.865*M8</f>
        <v>2.4019549241134568</v>
      </c>
      <c r="L8" t="s">
        <v>47</v>
      </c>
      <c r="M8">
        <f>0.4/((1.73*SQRT(D29^2+F29^2)))*1000</f>
        <v>2.7768265018652682</v>
      </c>
      <c r="P8" t="s">
        <v>78</v>
      </c>
      <c r="Q8">
        <f>1.73*400/SQRT((2*L32+L33)^2+(2*F29+J29))</f>
        <v>1.1431136426198076</v>
      </c>
      <c r="R8" t="s">
        <v>102</v>
      </c>
      <c r="S8">
        <f>0.865*U8</f>
        <v>2.0987154344528882</v>
      </c>
      <c r="T8" t="s">
        <v>103</v>
      </c>
      <c r="U8">
        <f>400/(1.73*(SQRT(N32^2+F29^2)))</f>
        <v>2.4262606178646107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122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23.92</v>
      </c>
      <c r="E19" t="s">
        <v>30</v>
      </c>
      <c r="F19">
        <f>P19*Y19</f>
        <v>0.94899999999999995</v>
      </c>
      <c r="G19" t="s">
        <v>44</v>
      </c>
      <c r="H19">
        <f t="shared" si="4"/>
        <v>107.64000000000001</v>
      </c>
      <c r="I19" t="s">
        <v>39</v>
      </c>
      <c r="J19">
        <f t="shared" si="5"/>
        <v>4.2704999999999993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13</v>
      </c>
      <c r="X19" t="s">
        <v>104</v>
      </c>
      <c r="Y19">
        <f>W19</f>
        <v>13</v>
      </c>
      <c r="Z19" t="s">
        <v>105</v>
      </c>
      <c r="AA19">
        <f>W19</f>
        <v>13</v>
      </c>
      <c r="AB19" t="s">
        <v>106</v>
      </c>
      <c r="AC19">
        <f t="shared" si="7"/>
        <v>13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75.947000000000003</v>
      </c>
      <c r="E29" t="s">
        <v>49</v>
      </c>
      <c r="F29">
        <f>SUM(F9:F28)</f>
        <v>34.135000000000005</v>
      </c>
      <c r="G29" t="s">
        <v>50</v>
      </c>
      <c r="H29">
        <f>SUM(H9:H28)</f>
        <v>245.93850000000003</v>
      </c>
      <c r="I29" t="s">
        <v>51</v>
      </c>
      <c r="J29">
        <f>SUM(J9:J28)</f>
        <v>57.441500000000005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139.07395286461406</v>
      </c>
      <c r="M30" t="s">
        <v>74</v>
      </c>
      <c r="N30">
        <f>SQRT(D29^2+F29^2)</f>
        <v>83.2655092700453</v>
      </c>
    </row>
    <row r="31" spans="1:29" x14ac:dyDescent="0.25">
      <c r="C31" t="s">
        <v>75</v>
      </c>
      <c r="D31">
        <f>SQRT((400^2/(3*L31^2*I8^2))-F29^2)-D29</f>
        <v>69.142597832873463</v>
      </c>
      <c r="E31" t="s">
        <v>77</v>
      </c>
      <c r="F31">
        <f>SQRT((400^2/(3*M8^2*N31^2))-F29^2)-D29</f>
        <v>13.026048220672848</v>
      </c>
      <c r="K31" t="s">
        <v>71</v>
      </c>
      <c r="L31">
        <f>0.6-0.0025*L30+0.114*L30^0.5-0.13*L30^0.33</f>
        <v>0.93416918234243784</v>
      </c>
      <c r="M31" t="s">
        <v>72</v>
      </c>
      <c r="N31">
        <f>0.6-0.0025*N30+0.114*N30^0.5-0.13*N30^0.33</f>
        <v>0.87271849373367072</v>
      </c>
    </row>
    <row r="32" spans="1:29" x14ac:dyDescent="0.25">
      <c r="H32" t="s">
        <v>47</v>
      </c>
      <c r="K32" t="s">
        <v>75</v>
      </c>
      <c r="L32">
        <f>D31+D29</f>
        <v>145.08959783287347</v>
      </c>
      <c r="M32" t="s">
        <v>77</v>
      </c>
      <c r="N32">
        <f>D29+F31</f>
        <v>88.973048220672851</v>
      </c>
    </row>
    <row r="33" spans="3:24" x14ac:dyDescent="0.25">
      <c r="K33" t="s">
        <v>76</v>
      </c>
      <c r="L33">
        <f>D31+H29</f>
        <v>315.08109783287352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13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6.5040975999999986E-2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3.0213197935740628E-2</v>
      </c>
      <c r="V42">
        <f>W41-C42</f>
        <v>215.20835093151442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215.20835093151442</v>
      </c>
    </row>
    <row r="44" spans="3:24" x14ac:dyDescent="0.25">
      <c r="U44">
        <f>SUM(U39:U42)</f>
        <v>2.0318017058878453</v>
      </c>
    </row>
    <row r="49" spans="6:7" x14ac:dyDescent="0.25">
      <c r="G49" t="s">
        <v>91</v>
      </c>
    </row>
    <row r="50" spans="6:7" x14ac:dyDescent="0.25">
      <c r="F50">
        <f>(1.02+0.98*2.7^(-(3/(F29/D29))))</f>
        <v>1.0212941985219228</v>
      </c>
      <c r="G50">
        <f>1.2*M8*F50</f>
        <v>3.4031481559883083</v>
      </c>
    </row>
    <row r="51" spans="6:7" x14ac:dyDescent="0.25">
      <c r="G51">
        <f>1.2*I8*F50</f>
        <v>2.0326900064893239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609D-3938-43FB-A084-AEAE16D7195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44.634248062871563</v>
      </c>
      <c r="D2" s="5">
        <f>K2</f>
        <v>30.045351473922903</v>
      </c>
      <c r="E2" s="5">
        <f>(F2*G2)/(H2^2)</f>
        <v>5.5369441409447273E-2</v>
      </c>
      <c r="F2" s="5">
        <v>19.579999999999998</v>
      </c>
      <c r="G2" s="5">
        <f>(I2^2)*J2</f>
        <v>0.28278570689196769</v>
      </c>
      <c r="H2" s="5">
        <v>10</v>
      </c>
      <c r="I2" s="5">
        <f>I8</f>
        <v>1.68162334335596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1.0565361728301583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1.68162334335596</v>
      </c>
      <c r="J8" t="s">
        <v>47</v>
      </c>
      <c r="K8">
        <f>0.865*M8</f>
        <v>2.4265909603819265</v>
      </c>
      <c r="L8" t="s">
        <v>47</v>
      </c>
      <c r="M8">
        <f>0.4/((1.73*SQRT(D29^2+F29^2)))*1000</f>
        <v>2.8053074686496258</v>
      </c>
      <c r="P8" t="s">
        <v>78</v>
      </c>
      <c r="Q8">
        <f>1.73*400/SQRT((2*L32+L33)^2+(2*F29+J29))</f>
        <v>1.1598572069350777</v>
      </c>
      <c r="R8" t="s">
        <v>102</v>
      </c>
      <c r="S8">
        <f>0.865*U8</f>
        <v>2.1170824858262645</v>
      </c>
      <c r="T8" t="s">
        <v>103</v>
      </c>
      <c r="U8">
        <f>400/(1.73*(SQRT(N32^2+F29^2)))</f>
        <v>2.4474942032673579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121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23.92</v>
      </c>
      <c r="E19" t="s">
        <v>30</v>
      </c>
      <c r="F19">
        <f>P19*Y19</f>
        <v>0.94899999999999995</v>
      </c>
      <c r="G19" t="s">
        <v>44</v>
      </c>
      <c r="H19">
        <f t="shared" si="4"/>
        <v>107.64000000000001</v>
      </c>
      <c r="I19" t="s">
        <v>39</v>
      </c>
      <c r="J19">
        <f t="shared" si="5"/>
        <v>4.2704999999999993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13</v>
      </c>
      <c r="X19" t="s">
        <v>104</v>
      </c>
      <c r="Y19">
        <f>W19</f>
        <v>13</v>
      </c>
      <c r="Z19" t="s">
        <v>105</v>
      </c>
      <c r="AA19">
        <f>W19</f>
        <v>13</v>
      </c>
      <c r="AB19" t="s">
        <v>106</v>
      </c>
      <c r="AC19">
        <f t="shared" si="7"/>
        <v>13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75.036500000000004</v>
      </c>
      <c r="E29" t="s">
        <v>49</v>
      </c>
      <c r="F29">
        <f>SUM(F9:F28)</f>
        <v>34.096999999999994</v>
      </c>
      <c r="G29" t="s">
        <v>50</v>
      </c>
      <c r="H29">
        <f>SUM(H9:H28)</f>
        <v>241.84125000000003</v>
      </c>
      <c r="I29" t="s">
        <v>51</v>
      </c>
      <c r="J29">
        <f>SUM(J9:J28)</f>
        <v>57.270500000000006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137.16904417271758</v>
      </c>
      <c r="M30" t="s">
        <v>74</v>
      </c>
      <c r="N30">
        <f>SQRT(D29^2+F29^2)</f>
        <v>82.420153732263813</v>
      </c>
    </row>
    <row r="31" spans="1:29" x14ac:dyDescent="0.25">
      <c r="C31" t="s">
        <v>75</v>
      </c>
      <c r="D31">
        <f>SQRT((400^2/(3*L31^2*I8^2))-F29^2)-D29</f>
        <v>68.201920919166795</v>
      </c>
      <c r="E31" t="s">
        <v>77</v>
      </c>
      <c r="F31">
        <f>SQRT((400^2/(3*M8^2*N31^2))-F29^2)-D29</f>
        <v>13.065177976502341</v>
      </c>
      <c r="K31" t="s">
        <v>71</v>
      </c>
      <c r="L31">
        <f>0.6-0.0025*L30+0.114*L30^0.5-0.13*L30^0.33</f>
        <v>0.93270111020473834</v>
      </c>
      <c r="M31" t="s">
        <v>72</v>
      </c>
      <c r="N31">
        <f>0.6-0.0025*N30+0.114*N30^0.5-0.13*N30^0.33</f>
        <v>0.87141830743908189</v>
      </c>
    </row>
    <row r="32" spans="1:29" x14ac:dyDescent="0.25">
      <c r="H32" t="s">
        <v>47</v>
      </c>
      <c r="K32" t="s">
        <v>75</v>
      </c>
      <c r="L32">
        <f>D31+D29</f>
        <v>143.2384209191668</v>
      </c>
      <c r="M32" t="s">
        <v>77</v>
      </c>
      <c r="N32">
        <f>D29+F31</f>
        <v>88.101677976502344</v>
      </c>
    </row>
    <row r="33" spans="3:24" x14ac:dyDescent="0.25">
      <c r="K33" t="s">
        <v>76</v>
      </c>
      <c r="L33">
        <f>D31+H29</f>
        <v>310.04317091916681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13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6.5040975999999986E-2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3.0204431080678943E-2</v>
      </c>
      <c r="V42">
        <f>W41-C42</f>
        <v>215.27083416850869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215.27083416850869</v>
      </c>
    </row>
    <row r="44" spans="3:24" x14ac:dyDescent="0.25">
      <c r="U44">
        <f>SUM(U39:U42)</f>
        <v>2.0027375800365013</v>
      </c>
    </row>
    <row r="49" spans="6:7" x14ac:dyDescent="0.25">
      <c r="G49" t="s">
        <v>91</v>
      </c>
    </row>
    <row r="50" spans="6:7" x14ac:dyDescent="0.25">
      <c r="F50">
        <f>(1.02+0.98*2.7^(-(3/(F29/D29))))</f>
        <v>1.0213910684880294</v>
      </c>
      <c r="G50">
        <f>1.2*M8*F50</f>
        <v>3.4383791914097883</v>
      </c>
    </row>
    <row r="51" spans="6:7" x14ac:dyDescent="0.25">
      <c r="G51">
        <f>1.2*I8*F50</f>
        <v>2.0611140761577076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0A43-B8D7-48F4-B304-9146060DF60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47.517576970332669</v>
      </c>
      <c r="D2" s="5">
        <f>K2</f>
        <v>30.045351473922903</v>
      </c>
      <c r="E2" s="5">
        <f>(F2*G2)/(H2^2)</f>
        <v>6.5961197566158494E-2</v>
      </c>
      <c r="F2" s="5">
        <v>19.579999999999998</v>
      </c>
      <c r="G2" s="5">
        <f>(I2^2)*J2</f>
        <v>0.33688047786597802</v>
      </c>
      <c r="H2" s="5">
        <v>10</v>
      </c>
      <c r="I2" s="5">
        <f>I8</f>
        <v>1.8354304069236131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1.0677099021416607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1.8354304069236131</v>
      </c>
      <c r="J8" t="s">
        <v>47</v>
      </c>
      <c r="K8">
        <f>0.865*M8</f>
        <v>2.586246204048436</v>
      </c>
      <c r="L8" t="s">
        <v>47</v>
      </c>
      <c r="M8">
        <f>0.4/((1.73*SQRT(D29^2+F29^2)))*1000</f>
        <v>2.9898800046802729</v>
      </c>
      <c r="P8" t="s">
        <v>78</v>
      </c>
      <c r="Q8">
        <f>1.73*400/SQRT((2*L32+L33)^2+(2*F29+J29))</f>
        <v>1.2727439491255867</v>
      </c>
      <c r="R8" t="s">
        <v>102</v>
      </c>
      <c r="S8">
        <f>0.865*U8</f>
        <v>2.2353130506386512</v>
      </c>
      <c r="T8" t="s">
        <v>103</v>
      </c>
      <c r="U8">
        <f>400/(1.73*(SQRT(N32^2+F29^2)))</f>
        <v>2.5841769371545098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121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18.400000000000002</v>
      </c>
      <c r="E19" t="s">
        <v>30</v>
      </c>
      <c r="F19">
        <f>P19*Y19</f>
        <v>0.73</v>
      </c>
      <c r="G19" t="s">
        <v>44</v>
      </c>
      <c r="H19">
        <f t="shared" si="4"/>
        <v>82.800000000000011</v>
      </c>
      <c r="I19" t="s">
        <v>39</v>
      </c>
      <c r="J19">
        <f t="shared" si="5"/>
        <v>3.2849999999999997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B20" s="10"/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69.516499999999994</v>
      </c>
      <c r="E29" t="s">
        <v>49</v>
      </c>
      <c r="F29">
        <f>SUM(F9:F28)</f>
        <v>33.878</v>
      </c>
      <c r="G29" t="s">
        <v>50</v>
      </c>
      <c r="H29">
        <f>SUM(H9:H28)</f>
        <v>217.00125000000006</v>
      </c>
      <c r="I29" t="s">
        <v>51</v>
      </c>
      <c r="J29">
        <f>SUM(J9:J28)</f>
        <v>56.285000000000004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125.67442807776615</v>
      </c>
      <c r="M30" t="s">
        <v>74</v>
      </c>
      <c r="N30">
        <f>SQRT(D29^2+F29^2)</f>
        <v>77.332157969695885</v>
      </c>
    </row>
    <row r="31" spans="1:29" x14ac:dyDescent="0.25">
      <c r="C31" t="s">
        <v>75</v>
      </c>
      <c r="D31">
        <f>SQRT((400^2/(3*L31^2*I8^2))-F29^2)-D29</f>
        <v>62.519609979118016</v>
      </c>
      <c r="E31" t="s">
        <v>77</v>
      </c>
      <c r="F31">
        <f>SQRT((400^2/(3*M8^2*N31^2))-F29^2)-D29</f>
        <v>13.294644598516541</v>
      </c>
      <c r="K31" t="s">
        <v>71</v>
      </c>
      <c r="L31">
        <f>0.6-0.0025*L30+0.114*L30^0.5-0.13*L30^0.33</f>
        <v>0.92304726710216178</v>
      </c>
      <c r="M31" t="s">
        <v>72</v>
      </c>
      <c r="N31">
        <f>0.6-0.0025*N30+0.114*N30^0.5-0.13*N30^0.33</f>
        <v>0.86328453950600359</v>
      </c>
    </row>
    <row r="32" spans="1:29" x14ac:dyDescent="0.25">
      <c r="H32" t="s">
        <v>47</v>
      </c>
      <c r="K32" t="s">
        <v>75</v>
      </c>
      <c r="L32">
        <f>D31+D29</f>
        <v>132.03610997911801</v>
      </c>
      <c r="M32" t="s">
        <v>77</v>
      </c>
      <c r="N32">
        <f>D29+F31</f>
        <v>82.811144598516535</v>
      </c>
    </row>
    <row r="33" spans="3:24" x14ac:dyDescent="0.25">
      <c r="K33" t="s">
        <v>76</v>
      </c>
      <c r="L33">
        <f>D31+H29</f>
        <v>279.52085997911809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5.0031520000000003E-2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2.3234177754368427E-2</v>
      </c>
      <c r="V42">
        <f>W41-C42</f>
        <v>215.28584362450869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215.28584362450869</v>
      </c>
    </row>
    <row r="44" spans="3:24" x14ac:dyDescent="0.25">
      <c r="U44">
        <f>SUM(U39:U42)</f>
        <v>1.995767326710191</v>
      </c>
    </row>
    <row r="49" spans="6:7" x14ac:dyDescent="0.25">
      <c r="G49" t="s">
        <v>91</v>
      </c>
    </row>
    <row r="50" spans="6:7" x14ac:dyDescent="0.25">
      <c r="F50">
        <f>(1.02+0.98*2.7^(-(3/(F29/D29))))</f>
        <v>1.0221666806315282</v>
      </c>
      <c r="G50">
        <f>1.2*M8*F50</f>
        <v>3.6673868638447349</v>
      </c>
    </row>
    <row r="51" spans="6:7" x14ac:dyDescent="0.25">
      <c r="G51">
        <f>1.2*I8*F50</f>
        <v>2.2513389678903413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2E58-FD32-4B71-8743-B06A89F86E1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31.206802703234004</v>
      </c>
      <c r="D2" s="5">
        <f>K2</f>
        <v>30.045351473922903</v>
      </c>
      <c r="E2" s="5">
        <f>(F2*G2)/(H2^2)</f>
        <v>4.5213699810653018E-3</v>
      </c>
      <c r="F2" s="5">
        <v>19.579999999999998</v>
      </c>
      <c r="G2" s="5">
        <f>(I2^2)*J2</f>
        <v>2.3091777227095517E-2</v>
      </c>
      <c r="H2" s="5">
        <v>10</v>
      </c>
      <c r="I2" s="5">
        <f>I8</f>
        <v>0.48053904344075432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1.0045009577683808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0.48053904344075432</v>
      </c>
      <c r="J8" t="s">
        <v>47</v>
      </c>
      <c r="K8">
        <f>0.865*M8</f>
        <v>0.82149605317744179</v>
      </c>
      <c r="L8" t="s">
        <v>47</v>
      </c>
      <c r="M8">
        <f>0.4/((1.73*SQRT(D29^2+F29^2)))*1000</f>
        <v>0.94970641985831428</v>
      </c>
      <c r="P8" t="s">
        <v>78</v>
      </c>
      <c r="Q8">
        <f>1.73*400/SQRT((2*L32+L33)^2+(2*F29+J29))</f>
        <v>0.30002702243524132</v>
      </c>
      <c r="R8" t="s">
        <v>102</v>
      </c>
      <c r="S8">
        <f>0.865*U8</f>
        <v>0.80034868946298499</v>
      </c>
      <c r="T8" t="s">
        <v>103</v>
      </c>
      <c r="U8">
        <f>400/(1.73*(SQRT(N32^2+F29^2)))</f>
        <v>0.92525860053524278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125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126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23.92</v>
      </c>
      <c r="E19" t="s">
        <v>30</v>
      </c>
      <c r="F19">
        <f>P19*Y19</f>
        <v>0.94899999999999995</v>
      </c>
      <c r="G19" t="s">
        <v>44</v>
      </c>
      <c r="H19">
        <f t="shared" si="4"/>
        <v>107.64000000000001</v>
      </c>
      <c r="I19" t="s">
        <v>39</v>
      </c>
      <c r="J19">
        <f t="shared" si="5"/>
        <v>4.2704999999999993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13</v>
      </c>
      <c r="X19" t="s">
        <v>104</v>
      </c>
      <c r="Y19">
        <f>W19</f>
        <v>13</v>
      </c>
      <c r="Z19" t="s">
        <v>105</v>
      </c>
      <c r="AA19">
        <f>W19</f>
        <v>13</v>
      </c>
      <c r="AB19" t="s">
        <v>106</v>
      </c>
      <c r="AC19">
        <f t="shared" si="7"/>
        <v>13</v>
      </c>
    </row>
    <row r="20" spans="1:29" ht="45.75" x14ac:dyDescent="0.25">
      <c r="A20" s="11" t="s">
        <v>123</v>
      </c>
      <c r="B20" s="10" t="s">
        <v>127</v>
      </c>
      <c r="C20" t="s">
        <v>25</v>
      </c>
      <c r="D20">
        <f>N20*W20</f>
        <v>154.56</v>
      </c>
      <c r="E20" t="s">
        <v>31</v>
      </c>
      <c r="F20">
        <f>P20*Y20</f>
        <v>6.1319999999999997</v>
      </c>
      <c r="G20" t="s">
        <v>45</v>
      </c>
      <c r="H20">
        <f t="shared" si="4"/>
        <v>695.5200000000001</v>
      </c>
      <c r="I20" t="s">
        <v>40</v>
      </c>
      <c r="J20">
        <f t="shared" si="5"/>
        <v>27.593999999999998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ref="T20" si="8">4.5*P20</f>
        <v>0.32849999999999996</v>
      </c>
      <c r="V20" t="s">
        <v>58</v>
      </c>
      <c r="W20">
        <v>84</v>
      </c>
      <c r="X20" t="s">
        <v>108</v>
      </c>
      <c r="Y20">
        <f>W20</f>
        <v>84</v>
      </c>
      <c r="Z20" t="s">
        <v>109</v>
      </c>
      <c r="AA20">
        <f>W20</f>
        <v>84</v>
      </c>
      <c r="AB20" t="s">
        <v>110</v>
      </c>
      <c r="AC20">
        <f t="shared" ref="AC20" si="9">Y20</f>
        <v>84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239.30700000000004</v>
      </c>
      <c r="E29" t="s">
        <v>49</v>
      </c>
      <c r="F29">
        <f>SUM(F9:F28)</f>
        <v>44.766999999999996</v>
      </c>
      <c r="G29" t="s">
        <v>50</v>
      </c>
      <c r="H29">
        <f>SUM(H9:H28)</f>
        <v>950.25849999999991</v>
      </c>
      <c r="I29" t="s">
        <v>51</v>
      </c>
      <c r="J29">
        <f>SUM(J9:J28)</f>
        <v>89.535499999999999</v>
      </c>
    </row>
    <row r="30" spans="1:29" x14ac:dyDescent="0.25">
      <c r="C30" t="s">
        <v>70</v>
      </c>
      <c r="K30" t="s">
        <v>73</v>
      </c>
      <c r="L30">
        <f>(SQRT((2*D29+H29)^2+(2*F29+J29)^2))/3</f>
        <v>480.01649359237877</v>
      </c>
      <c r="M30" t="s">
        <v>74</v>
      </c>
      <c r="N30">
        <f>SQRT(D29^2+F29^2)</f>
        <v>243.45826036099086</v>
      </c>
    </row>
    <row r="31" spans="1:29" x14ac:dyDescent="0.25">
      <c r="C31" t="s">
        <v>75</v>
      </c>
      <c r="D31">
        <f>SQRT((400^2/(3*L31^2*I8^2))-F29^2)-D29</f>
        <v>292.51586447063721</v>
      </c>
      <c r="E31" t="s">
        <v>77</v>
      </c>
      <c r="F31">
        <f>SQRT((400^2/(3*M8^2*N31^2))-F29^2)-D29</f>
        <v>6.5414667068957897</v>
      </c>
      <c r="K31" t="s">
        <v>71</v>
      </c>
      <c r="L31">
        <f>0.6-0.0025*L30+0.114*L30^0.5-0.13*L30^0.33</f>
        <v>0.90047252792951937</v>
      </c>
      <c r="M31" t="s">
        <v>72</v>
      </c>
      <c r="N31">
        <f>0.6-0.0025*N30+0.114*N30^0.5-0.13*N30^0.33</f>
        <v>0.973103943797613</v>
      </c>
    </row>
    <row r="32" spans="1:29" x14ac:dyDescent="0.25">
      <c r="H32" t="s">
        <v>47</v>
      </c>
      <c r="K32" t="s">
        <v>75</v>
      </c>
      <c r="L32">
        <f>D31+D29</f>
        <v>531.82286447063723</v>
      </c>
      <c r="M32" t="s">
        <v>77</v>
      </c>
      <c r="N32">
        <f>D29+F31</f>
        <v>245.84846670689583</v>
      </c>
    </row>
    <row r="33" spans="3:24" x14ac:dyDescent="0.25">
      <c r="K33" t="s">
        <v>76</v>
      </c>
      <c r="L33">
        <f>D31+H29</f>
        <v>1242.774364470637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2</v>
      </c>
      <c r="M41" t="s">
        <v>24</v>
      </c>
      <c r="N41">
        <f t="shared" si="14"/>
        <v>1.84</v>
      </c>
      <c r="O41" t="s">
        <v>30</v>
      </c>
      <c r="P41">
        <f t="shared" si="15"/>
        <v>7.2999999999999995E-2</v>
      </c>
      <c r="Q41" t="s">
        <v>57</v>
      </c>
      <c r="R41">
        <f t="shared" si="16"/>
        <v>13</v>
      </c>
      <c r="U41">
        <f t="shared" ref="U41:U43" si="20">(C41/V40)*100</f>
        <v>0.15935557235358075</v>
      </c>
      <c r="V41">
        <f t="shared" ref="V41" si="21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6.5040975999999986E-2</v>
      </c>
      <c r="D42">
        <v>1.4</v>
      </c>
      <c r="E42">
        <f t="shared" si="17"/>
        <v>1.84</v>
      </c>
      <c r="F42">
        <v>0.96</v>
      </c>
      <c r="G42">
        <f t="shared" si="18"/>
        <v>7.2999999999999995E-2</v>
      </c>
      <c r="H42">
        <f t="shared" ref="H42:H43" si="22">(1-(F42^2))^0.5</f>
        <v>0.28000000000000003</v>
      </c>
      <c r="I42">
        <f>R41</f>
        <v>13</v>
      </c>
      <c r="M42" t="s">
        <v>25</v>
      </c>
      <c r="N42">
        <f t="shared" si="14"/>
        <v>1.84</v>
      </c>
      <c r="O42" t="s">
        <v>31</v>
      </c>
      <c r="P42">
        <f t="shared" si="15"/>
        <v>7.2999999999999995E-2</v>
      </c>
      <c r="Q42" t="s">
        <v>58</v>
      </c>
      <c r="R42">
        <f t="shared" si="16"/>
        <v>84</v>
      </c>
      <c r="U42">
        <f>(C42/W41)*100</f>
        <v>3.0213197935740628E-2</v>
      </c>
      <c r="V42">
        <f>W41-C42</f>
        <v>215.20835093151442</v>
      </c>
    </row>
    <row r="43" spans="3:24" x14ac:dyDescent="0.25">
      <c r="C43">
        <f t="shared" ref="C43" si="23">(2*D43*((E43*F43+G43*H43)*I43)/1000)</f>
        <v>0.21013238400000001</v>
      </c>
      <c r="D43">
        <v>0.7</v>
      </c>
      <c r="E43">
        <f t="shared" si="17"/>
        <v>1.84</v>
      </c>
      <c r="F43">
        <v>0.96</v>
      </c>
      <c r="G43">
        <f t="shared" si="18"/>
        <v>7.2999999999999995E-2</v>
      </c>
      <c r="H43">
        <f t="shared" si="22"/>
        <v>0.28000000000000003</v>
      </c>
      <c r="I43">
        <f t="shared" si="19"/>
        <v>84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9.7641370834568711E-2</v>
      </c>
      <c r="V43">
        <f>V42-C43</f>
        <v>214.99821854751443</v>
      </c>
    </row>
    <row r="44" spans="3:24" x14ac:dyDescent="0.25">
      <c r="U44">
        <f>SUM(U39:U42)</f>
        <v>2.0318017058878453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1.0200001184449345</v>
      </c>
      <c r="G50">
        <f>1.2*M8*F50</f>
        <v>1.1624407928920744</v>
      </c>
    </row>
    <row r="51" spans="6:7" x14ac:dyDescent="0.25">
      <c r="G51">
        <f>1.2*I8*F50</f>
        <v>0.588179857472382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F0F1D-6708-4A44-B2FA-B0BC858F2BB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31.216405150912905</v>
      </c>
      <c r="D2" s="5">
        <f>K2</f>
        <v>30.045351473922903</v>
      </c>
      <c r="E2" s="5">
        <f>(F2*G2)/(H2^2)</f>
        <v>4.5586664881766339E-3</v>
      </c>
      <c r="F2" s="5">
        <v>19.579999999999998</v>
      </c>
      <c r="G2" s="5">
        <f>(I2^2)*J2</f>
        <v>2.3282259898757072E-2</v>
      </c>
      <c r="H2" s="5">
        <v>10</v>
      </c>
      <c r="I2" s="5">
        <f>I8</f>
        <v>0.48251694165860198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1.0045381700166311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0.48251694165860198</v>
      </c>
      <c r="J8" t="s">
        <v>47</v>
      </c>
      <c r="K8">
        <f>0.865*M8</f>
        <v>0.82455072423427256</v>
      </c>
      <c r="L8" t="s">
        <v>47</v>
      </c>
      <c r="M8">
        <f>0.4/((1.73*SQRT(D29^2+F29^2)))*1000</f>
        <v>0.9532378314847082</v>
      </c>
      <c r="P8" t="s">
        <v>78</v>
      </c>
      <c r="Q8">
        <f>1.73*400/SQRT((2*L32+L33)^2+(2*F29+J29))</f>
        <v>0.30156940822588973</v>
      </c>
      <c r="R8" t="s">
        <v>102</v>
      </c>
      <c r="S8">
        <f>0.865*U8</f>
        <v>0.80326900694371939</v>
      </c>
      <c r="T8" t="s">
        <v>103</v>
      </c>
      <c r="U8">
        <f>400/(1.73*(SQRT(N32^2+F29^2)))</f>
        <v>0.92863469010834609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23.92</v>
      </c>
      <c r="E19" t="s">
        <v>30</v>
      </c>
      <c r="F19">
        <f>P19*Y19</f>
        <v>0.94899999999999995</v>
      </c>
      <c r="G19" t="s">
        <v>44</v>
      </c>
      <c r="H19">
        <f t="shared" si="4"/>
        <v>107.64000000000001</v>
      </c>
      <c r="I19" t="s">
        <v>39</v>
      </c>
      <c r="J19">
        <f t="shared" si="5"/>
        <v>4.2704999999999993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13</v>
      </c>
      <c r="X19" t="s">
        <v>104</v>
      </c>
      <c r="Y19">
        <f>W19</f>
        <v>13</v>
      </c>
      <c r="Z19" t="s">
        <v>105</v>
      </c>
      <c r="AA19">
        <f>W19</f>
        <v>13</v>
      </c>
      <c r="AB19" t="s">
        <v>106</v>
      </c>
      <c r="AC19">
        <f t="shared" si="7"/>
        <v>13</v>
      </c>
    </row>
    <row r="20" spans="1:29" ht="45.75" x14ac:dyDescent="0.25">
      <c r="A20" s="11" t="s">
        <v>123</v>
      </c>
      <c r="B20" s="10" t="s">
        <v>127</v>
      </c>
      <c r="C20" t="s">
        <v>25</v>
      </c>
      <c r="D20">
        <f>N20*W20</f>
        <v>154.56</v>
      </c>
      <c r="E20" t="s">
        <v>31</v>
      </c>
      <c r="F20">
        <f>P20*Y20</f>
        <v>6.1319999999999997</v>
      </c>
      <c r="G20" t="s">
        <v>45</v>
      </c>
      <c r="H20">
        <f t="shared" si="4"/>
        <v>695.5200000000001</v>
      </c>
      <c r="I20" t="s">
        <v>40</v>
      </c>
      <c r="J20">
        <f t="shared" si="5"/>
        <v>27.593999999999998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84</v>
      </c>
      <c r="X20" t="s">
        <v>108</v>
      </c>
      <c r="Y20">
        <f>W20</f>
        <v>84</v>
      </c>
      <c r="Z20" t="s">
        <v>109</v>
      </c>
      <c r="AA20">
        <f>W20</f>
        <v>84</v>
      </c>
      <c r="AB20" t="s">
        <v>110</v>
      </c>
      <c r="AC20">
        <f t="shared" si="7"/>
        <v>84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238.39650000000003</v>
      </c>
      <c r="E29" t="s">
        <v>49</v>
      </c>
      <c r="F29">
        <f>SUM(F9:F28)</f>
        <v>44.728999999999999</v>
      </c>
      <c r="G29" t="s">
        <v>50</v>
      </c>
      <c r="H29">
        <f>SUM(H9:H28)</f>
        <v>946.16125</v>
      </c>
      <c r="I29" t="s">
        <v>51</v>
      </c>
      <c r="J29">
        <f>SUM(J9:J28)</f>
        <v>89.364500000000007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478.04884502868214</v>
      </c>
      <c r="M30" t="s">
        <v>74</v>
      </c>
      <c r="N30">
        <f>SQRT(D29^2+F29^2)</f>
        <v>242.5563329481422</v>
      </c>
    </row>
    <row r="31" spans="1:29" x14ac:dyDescent="0.25">
      <c r="C31" t="s">
        <v>75</v>
      </c>
      <c r="D31">
        <f>SQRT((400^2/(3*L31^2*I8^2))-F29^2)-D29</f>
        <v>290.55641477419329</v>
      </c>
      <c r="E31" t="s">
        <v>77</v>
      </c>
      <c r="F31">
        <f>SQRT((400^2/(3*M8^2*N31^2))-F29^2)-D29</f>
        <v>6.5354253104501083</v>
      </c>
      <c r="K31" t="s">
        <v>71</v>
      </c>
      <c r="L31">
        <f>0.6-0.0025*L30+0.114*L30^0.5-0.13*L30^0.33</f>
        <v>0.90161798946132821</v>
      </c>
      <c r="M31" t="s">
        <v>72</v>
      </c>
      <c r="N31">
        <f>0.6-0.0025*N30+0.114*N30^0.5-0.13*N30^0.33</f>
        <v>0.97303644918981491</v>
      </c>
    </row>
    <row r="32" spans="1:29" x14ac:dyDescent="0.25">
      <c r="H32" t="s">
        <v>47</v>
      </c>
      <c r="K32" t="s">
        <v>75</v>
      </c>
      <c r="L32">
        <f>D31+D29</f>
        <v>528.95291477419335</v>
      </c>
      <c r="M32" t="s">
        <v>77</v>
      </c>
      <c r="N32">
        <f>D29+F31</f>
        <v>244.93192531045014</v>
      </c>
    </row>
    <row r="33" spans="3:24" x14ac:dyDescent="0.25">
      <c r="K33" t="s">
        <v>76</v>
      </c>
      <c r="L33">
        <f>D31+H29</f>
        <v>1236.7176647741933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13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6.5040975999999986E-2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13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84</v>
      </c>
      <c r="U42">
        <f>(C42/W41)*100</f>
        <v>3.0204431080678943E-2</v>
      </c>
      <c r="V42">
        <f>W41-C42</f>
        <v>215.27083416850869</v>
      </c>
    </row>
    <row r="43" spans="3:24" x14ac:dyDescent="0.25">
      <c r="C43">
        <f t="shared" ref="C43" si="19">(2*D43*((E43*F43+G43*H43)*I43)/1000)</f>
        <v>0.21013238400000001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84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9.7613030028728162E-2</v>
      </c>
      <c r="V43">
        <f>V42-C43</f>
        <v>215.06070178450869</v>
      </c>
    </row>
    <row r="44" spans="3:24" x14ac:dyDescent="0.25">
      <c r="U44">
        <f>SUM(U39:U42)</f>
        <v>2.0027375800365013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1.0200001241600556</v>
      </c>
      <c r="G50">
        <f>1.2*M8*F50</f>
        <v>1.1667632477621575</v>
      </c>
    </row>
    <row r="51" spans="6:7" x14ac:dyDescent="0.25">
      <c r="G51">
        <f>1.2*I8*F50</f>
        <v>0.59060080848132523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B4B3-2CB7-4746-A253-5DBBADBDE476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37.914947303034921</v>
      </c>
      <c r="D2" s="5">
        <f>K2</f>
        <v>30.045351473922903</v>
      </c>
      <c r="E2" s="5">
        <f>(F2*G2)/(H2^2)</f>
        <v>3.0245262184605274E-2</v>
      </c>
      <c r="F2" s="5">
        <v>19.579999999999998</v>
      </c>
      <c r="G2" s="5">
        <f>(I2^2)*J2</f>
        <v>0.15447018480390845</v>
      </c>
      <c r="H2" s="5">
        <v>10</v>
      </c>
      <c r="I2" s="5">
        <f>I8</f>
        <v>1.2428603493711932</v>
      </c>
      <c r="J2" s="5">
        <v>0.1</v>
      </c>
      <c r="K2" s="5">
        <f>L2+(M2-N2)*(O2/P2)^2</f>
        <v>30.045351473922903</v>
      </c>
      <c r="L2" s="5">
        <v>30</v>
      </c>
      <c r="M2" s="5">
        <v>70</v>
      </c>
      <c r="N2" s="5">
        <f>25</f>
        <v>25</v>
      </c>
      <c r="O2" s="5">
        <f>1.86</f>
        <v>1.86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1.0304969486338811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1.2428603493711932</v>
      </c>
      <c r="J8" t="s">
        <v>47</v>
      </c>
      <c r="K8">
        <f>0.865*M8</f>
        <v>1.8258244132511496</v>
      </c>
      <c r="L8" t="s">
        <v>47</v>
      </c>
      <c r="M8">
        <f>0.4/((1.73*SQRT(D29^2+F29^2)))*1000</f>
        <v>2.1107796684984388</v>
      </c>
      <c r="P8" t="s">
        <v>78</v>
      </c>
      <c r="Q8">
        <f>1.73*400/SQRT((2*L32+L33)^2+(2*F29+J29))</f>
        <v>0.86538672800745098</v>
      </c>
      <c r="R8" t="s">
        <v>102</v>
      </c>
      <c r="S8">
        <f>0.865*U8</f>
        <v>1.6578675653970258</v>
      </c>
      <c r="T8" t="s">
        <v>103</v>
      </c>
      <c r="U8">
        <f>400/(1.73*(SQRT(N32^2+F29^2)))</f>
        <v>1.9166099021930936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124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126</v>
      </c>
      <c r="C19" t="s">
        <v>24</v>
      </c>
      <c r="D19">
        <f>N19*W19</f>
        <v>23.92</v>
      </c>
      <c r="E19" t="s">
        <v>30</v>
      </c>
      <c r="F19">
        <f>P19*Y19</f>
        <v>0.94899999999999995</v>
      </c>
      <c r="G19" t="s">
        <v>44</v>
      </c>
      <c r="H19">
        <f t="shared" si="4"/>
        <v>107.64000000000001</v>
      </c>
      <c r="I19" t="s">
        <v>39</v>
      </c>
      <c r="J19">
        <f t="shared" si="5"/>
        <v>4.2704999999999993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13</v>
      </c>
      <c r="X19" t="s">
        <v>104</v>
      </c>
      <c r="Y19">
        <f>W19</f>
        <v>13</v>
      </c>
      <c r="Z19" t="s">
        <v>105</v>
      </c>
      <c r="AA19">
        <f>W19</f>
        <v>13</v>
      </c>
      <c r="AB19" t="s">
        <v>106</v>
      </c>
      <c r="AC19">
        <f t="shared" si="7"/>
        <v>13</v>
      </c>
    </row>
    <row r="20" spans="1:29" ht="45.75" x14ac:dyDescent="0.25">
      <c r="A20" s="11" t="s">
        <v>123</v>
      </c>
      <c r="B20" s="10" t="s">
        <v>127</v>
      </c>
      <c r="C20" t="s">
        <v>25</v>
      </c>
      <c r="D20">
        <f>N20*W20</f>
        <v>18.400000000000002</v>
      </c>
      <c r="E20" t="s">
        <v>31</v>
      </c>
      <c r="F20">
        <f>P20*Y20</f>
        <v>0.73</v>
      </c>
      <c r="G20" t="s">
        <v>45</v>
      </c>
      <c r="H20">
        <f t="shared" si="4"/>
        <v>82.800000000000011</v>
      </c>
      <c r="I20" t="s">
        <v>40</v>
      </c>
      <c r="J20">
        <f t="shared" si="5"/>
        <v>3.2849999999999997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10</v>
      </c>
      <c r="X20" t="s">
        <v>108</v>
      </c>
      <c r="Y20">
        <f>W20</f>
        <v>10</v>
      </c>
      <c r="Z20" t="s">
        <v>109</v>
      </c>
      <c r="AA20">
        <f>W20</f>
        <v>10</v>
      </c>
      <c r="AB20" t="s">
        <v>110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102.23649999999999</v>
      </c>
      <c r="E29" t="s">
        <v>49</v>
      </c>
      <c r="F29">
        <f>SUM(F9:F28)</f>
        <v>39.326999999999998</v>
      </c>
      <c r="G29" t="s">
        <v>50</v>
      </c>
      <c r="H29">
        <f>SUM(H9:H28)</f>
        <v>333.44125000000008</v>
      </c>
      <c r="I29" t="s">
        <v>51</v>
      </c>
      <c r="J29">
        <f>SUM(J9:J28)</f>
        <v>65.055499999999995</v>
      </c>
    </row>
    <row r="30" spans="1:29" x14ac:dyDescent="0.25">
      <c r="C30" t="s">
        <v>70</v>
      </c>
      <c r="K30" t="s">
        <v>73</v>
      </c>
      <c r="L30">
        <f>(SQRT((2*D29+H29)^2+(2*F29+J29)^2))/3</f>
        <v>185.59339090942044</v>
      </c>
      <c r="M30" t="s">
        <v>74</v>
      </c>
      <c r="N30">
        <f>SQRT(D29^2+F29^2)</f>
        <v>109.53955843096136</v>
      </c>
    </row>
    <row r="31" spans="1:29" x14ac:dyDescent="0.25">
      <c r="C31" t="s">
        <v>75</v>
      </c>
      <c r="D31">
        <f>SQRT((400^2/(3*L31^2*I8^2))-F29^2)-D29</f>
        <v>87.212792890472414</v>
      </c>
      <c r="E31" t="s">
        <v>77</v>
      </c>
      <c r="F31">
        <f>SQRT((400^2/(3*M8^2*N31^2))-F29^2)-D29</f>
        <v>11.810192955705048</v>
      </c>
      <c r="K31" t="s">
        <v>71</v>
      </c>
      <c r="L31">
        <f>0.6-0.0025*L30+0.114*L30^0.5-0.13*L30^0.33</f>
        <v>0.96033499599141969</v>
      </c>
      <c r="M31" t="s">
        <v>72</v>
      </c>
      <c r="N31">
        <f>0.6-0.0025*N30+0.114*N30^0.5-0.13*N30^0.33</f>
        <v>0.90693528978667104</v>
      </c>
    </row>
    <row r="32" spans="1:29" x14ac:dyDescent="0.25">
      <c r="H32" t="s">
        <v>47</v>
      </c>
      <c r="K32" t="s">
        <v>75</v>
      </c>
      <c r="L32">
        <f>D31+D29</f>
        <v>189.44929289047241</v>
      </c>
      <c r="M32" t="s">
        <v>77</v>
      </c>
      <c r="N32">
        <f>D29+F31</f>
        <v>114.04669295570504</v>
      </c>
    </row>
    <row r="33" spans="3:24" x14ac:dyDescent="0.25">
      <c r="K33" t="s">
        <v>76</v>
      </c>
      <c r="L33">
        <f>D31+H29</f>
        <v>420.65404289047251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13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6.5040975999999986E-2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13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10</v>
      </c>
      <c r="U42">
        <f>(C42/W41)*100</f>
        <v>3.0204431080678943E-2</v>
      </c>
      <c r="V42">
        <f>W41-C42</f>
        <v>215.27083416850869</v>
      </c>
    </row>
    <row r="43" spans="3:24" x14ac:dyDescent="0.25">
      <c r="C43">
        <f t="shared" ref="C43" si="19">(2*D43*((E43*F43+G43*H43)*I43)/1000)</f>
        <v>2.5015760000000001E-2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1.162059881294383E-2</v>
      </c>
      <c r="V43">
        <f>V42-C43</f>
        <v>215.24581840850868</v>
      </c>
    </row>
    <row r="44" spans="3:24" x14ac:dyDescent="0.25">
      <c r="U44">
        <f>SUM(U39:U42)</f>
        <v>2.0027375800365013</v>
      </c>
    </row>
    <row r="49" spans="6:7" x14ac:dyDescent="0.25">
      <c r="G49" t="s">
        <v>91</v>
      </c>
    </row>
    <row r="50" spans="6:7" x14ac:dyDescent="0.25">
      <c r="F50">
        <f>(1.02+0.98*2.7^(-(3/(F29/D29))))</f>
        <v>1.0204236815247965</v>
      </c>
      <c r="G50">
        <f>1.2*M8*F50</f>
        <v>2.5846674722602399</v>
      </c>
    </row>
    <row r="51" spans="6:7" x14ac:dyDescent="0.25">
      <c r="G51">
        <f>1.2*I8*F50</f>
        <v>1.5218929599918571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A726-6663-47B5-893D-E9137CED993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31.966550586184638</v>
      </c>
      <c r="D2" s="5">
        <f>K2</f>
        <v>30.000983537548514</v>
      </c>
      <c r="E2" s="5">
        <f>(F2*G2)/(H2^2)</f>
        <v>7.6411382072950201E-3</v>
      </c>
      <c r="F2" s="5">
        <v>19.579999999999998</v>
      </c>
      <c r="G2" s="5">
        <f>(I2^2)*J2</f>
        <v>1.4049079441400448E-2</v>
      </c>
      <c r="H2" s="5">
        <v>6</v>
      </c>
      <c r="I2" s="5">
        <f>I8</f>
        <v>0.37482101650521743</v>
      </c>
      <c r="J2" s="5">
        <v>0.1</v>
      </c>
      <c r="K2" s="5">
        <f>L2+(M2-N2)*(O2/P2)^2</f>
        <v>30.000983537548514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1.0076184478899479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0.37482101650521743</v>
      </c>
      <c r="J8" t="s">
        <v>47</v>
      </c>
      <c r="K8">
        <f>0.865*M8</f>
        <v>0.66590351697127337</v>
      </c>
      <c r="L8" t="s">
        <v>47</v>
      </c>
      <c r="M8">
        <f>0.4/((1.73*SQRT(D29^2+F29^2)))*1000</f>
        <v>0.76983065545811957</v>
      </c>
      <c r="P8" t="s">
        <v>78</v>
      </c>
      <c r="Q8">
        <f>1.73*400/SQRT((2*L32+L33)^2+(2*F29+J29))</f>
        <v>0.21406549770283262</v>
      </c>
      <c r="R8" t="s">
        <v>102</v>
      </c>
      <c r="S8">
        <f>0.865*U8</f>
        <v>0.64710116239372473</v>
      </c>
      <c r="T8" t="s">
        <v>103</v>
      </c>
      <c r="U8">
        <f>400/(1.73*(SQRT(N32^2+F29^2)))</f>
        <v>0.74809382935690727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297.62700000000007</v>
      </c>
      <c r="E29" t="s">
        <v>49</v>
      </c>
      <c r="F29">
        <f>SUM(F9:F28)</f>
        <v>40.305999999999997</v>
      </c>
      <c r="G29" t="s">
        <v>50</v>
      </c>
      <c r="H29">
        <f>SUM(H9:H28)</f>
        <v>1243.4984999999999</v>
      </c>
      <c r="I29" t="s">
        <v>51</v>
      </c>
      <c r="J29">
        <f>SUM(J9:J28)</f>
        <v>85.210999999999999</v>
      </c>
    </row>
    <row r="30" spans="1:29" x14ac:dyDescent="0.25">
      <c r="C30" t="s">
        <v>70</v>
      </c>
      <c r="K30" t="s">
        <v>73</v>
      </c>
      <c r="L30">
        <f>(SQRT((2*D29+H29)^2+(2*F29+J29)^2))/3</f>
        <v>615.40483726705827</v>
      </c>
      <c r="M30" t="s">
        <v>74</v>
      </c>
      <c r="N30">
        <f>SQRT(D29^2+F29^2)</f>
        <v>300.34381093173874</v>
      </c>
    </row>
    <row r="31" spans="1:29" x14ac:dyDescent="0.25">
      <c r="C31" t="s">
        <v>75</v>
      </c>
      <c r="D31">
        <f>SQRT((400^2/(3*L31^2*I8^2))-F29^2)-D29</f>
        <v>464.62577067940526</v>
      </c>
      <c r="E31" t="s">
        <v>77</v>
      </c>
      <c r="F31">
        <f>SQRT((400^2/(3*M8^2*N31^2))-F29^2)-D29</f>
        <v>8.8042567996307071</v>
      </c>
      <c r="K31" t="s">
        <v>71</v>
      </c>
      <c r="L31">
        <f>0.6-0.0025*L30+0.114*L30^0.5-0.13*L30^0.33</f>
        <v>0.80717948568195275</v>
      </c>
      <c r="M31" t="s">
        <v>72</v>
      </c>
      <c r="N31">
        <f>0.6-0.0025*N30+0.114*N30^0.5-0.13*N30^0.33</f>
        <v>0.97061354377634701</v>
      </c>
    </row>
    <row r="32" spans="1:29" x14ac:dyDescent="0.25">
      <c r="H32" t="s">
        <v>47</v>
      </c>
      <c r="K32" t="s">
        <v>75</v>
      </c>
      <c r="L32">
        <f>D31+D29</f>
        <v>762.25277067940533</v>
      </c>
      <c r="M32" t="s">
        <v>77</v>
      </c>
      <c r="N32">
        <f>D29+F31</f>
        <v>306.43125679963077</v>
      </c>
    </row>
    <row r="33" spans="3:24" x14ac:dyDescent="0.25">
      <c r="K33" t="s">
        <v>76</v>
      </c>
      <c r="L33">
        <f>D31+H29</f>
        <v>1708.1242706794051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0.30926018032271302</v>
      </c>
      <c r="V42">
        <f>W41-C42</f>
        <v>214.60763702751441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214.60763702751441</v>
      </c>
    </row>
    <row r="44" spans="3:24" x14ac:dyDescent="0.25">
      <c r="U44">
        <f>SUM(U39:U42)</f>
        <v>2.3108486882748176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1.0200000002725307</v>
      </c>
      <c r="G50">
        <f>1.2*M8*F50</f>
        <v>0.94227272253250127</v>
      </c>
    </row>
    <row r="51" spans="6:7" x14ac:dyDescent="0.25">
      <c r="G51">
        <f>1.2*I8*F50</f>
        <v>0.45878092432496642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3BCD-E648-4389-B4E4-BFE1293E85B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31.979257766917666</v>
      </c>
      <c r="D2" s="5">
        <f>K2</f>
        <v>30.000983537548514</v>
      </c>
      <c r="E2" s="5">
        <f>(F2*G2)/(H2^2)</f>
        <v>7.6903491599303164E-3</v>
      </c>
      <c r="F2" s="5">
        <v>19.579999999999998</v>
      </c>
      <c r="G2" s="5">
        <f>(I2^2)*J2</f>
        <v>1.4139559231741136E-2</v>
      </c>
      <c r="H2" s="5">
        <v>6</v>
      </c>
      <c r="I2" s="5">
        <f>I8</f>
        <v>0.37602605271099415</v>
      </c>
      <c r="J2" s="5">
        <v>0.1</v>
      </c>
      <c r="K2" s="5">
        <f>L2+(M2-N2)*(O2/P2)^2</f>
        <v>30.000983537548514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1.0076677003406898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0.37602605271099415</v>
      </c>
      <c r="J8" t="s">
        <v>47</v>
      </c>
      <c r="K8">
        <f>0.865*M8</f>
        <v>0.66792133604912118</v>
      </c>
      <c r="L8" t="s">
        <v>47</v>
      </c>
      <c r="M8">
        <f>0.4/((1.73*SQRT(D29^2+F29^2)))*1000</f>
        <v>0.77216339427644065</v>
      </c>
      <c r="P8" t="s">
        <v>78</v>
      </c>
      <c r="Q8">
        <f>1.73*400/SQRT((2*L32+L33)^2+(2*F29+J29))</f>
        <v>0.21505577240444262</v>
      </c>
      <c r="R8" t="s">
        <v>102</v>
      </c>
      <c r="S8">
        <f>0.865*U8</f>
        <v>0.64915180144672857</v>
      </c>
      <c r="T8" t="s">
        <v>103</v>
      </c>
      <c r="U8">
        <f>400/(1.73*(SQRT(N32^2+F29^2)))</f>
        <v>0.75046451034303885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296.71650000000005</v>
      </c>
      <c r="E29" t="s">
        <v>49</v>
      </c>
      <c r="F29">
        <f>SUM(F9:F28)</f>
        <v>40.268000000000001</v>
      </c>
      <c r="G29" t="s">
        <v>50</v>
      </c>
      <c r="H29">
        <f>SUM(H9:H28)</f>
        <v>1239.4012499999999</v>
      </c>
      <c r="I29" t="s">
        <v>51</v>
      </c>
      <c r="J29">
        <f>SUM(J9:J28)</f>
        <v>85.04</v>
      </c>
    </row>
    <row r="30" spans="1:29" x14ac:dyDescent="0.25">
      <c r="C30" t="s">
        <v>70</v>
      </c>
      <c r="K30" t="s">
        <v>73</v>
      </c>
      <c r="L30">
        <f>(SQRT((2*D29+H29)^2+(2*F29+J29)^2))/3</f>
        <v>613.43267309180919</v>
      </c>
      <c r="M30" t="s">
        <v>74</v>
      </c>
      <c r="N30">
        <f>SQRT(D29^2+F29^2)</f>
        <v>299.43645936366875</v>
      </c>
    </row>
    <row r="31" spans="1:29" x14ac:dyDescent="0.25">
      <c r="C31" t="s">
        <v>75</v>
      </c>
      <c r="D31">
        <f>SQRT((400^2/(3*L31^2*I8^2))-F29^2)-D29</f>
        <v>461.63665404678108</v>
      </c>
      <c r="E31" t="s">
        <v>77</v>
      </c>
      <c r="F31">
        <f>SQRT((400^2/(3*M8^2*N31^2))-F29^2)-D29</f>
        <v>8.7349928389966749</v>
      </c>
      <c r="K31" t="s">
        <v>71</v>
      </c>
      <c r="L31">
        <f>0.6-0.0025*L30+0.114*L30^0.5-0.13*L30^0.33</f>
        <v>0.80872066120619857</v>
      </c>
      <c r="M31" t="s">
        <v>72</v>
      </c>
      <c r="N31">
        <f>0.6-0.0025*N30+0.114*N30^0.5-0.13*N30^0.33</f>
        <v>0.97074782381103719</v>
      </c>
    </row>
    <row r="32" spans="1:29" x14ac:dyDescent="0.25">
      <c r="H32" t="s">
        <v>47</v>
      </c>
      <c r="K32" t="s">
        <v>75</v>
      </c>
      <c r="L32">
        <f>D31+D29</f>
        <v>758.35315404678113</v>
      </c>
      <c r="M32" t="s">
        <v>77</v>
      </c>
      <c r="N32">
        <f>D29+F31</f>
        <v>305.45149283899673</v>
      </c>
    </row>
    <row r="33" spans="3:24" x14ac:dyDescent="0.25">
      <c r="K33" t="s">
        <v>76</v>
      </c>
      <c r="L33">
        <f>D31+H29</f>
        <v>1701.037904046781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214.67012026450868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1.0200000002855345</v>
      </c>
      <c r="G50">
        <f>1.2*M8*F50</f>
        <v>0.9451279948589385</v>
      </c>
    </row>
    <row r="51" spans="6:7" x14ac:dyDescent="0.25">
      <c r="G51">
        <f>1.2*I8*F50</f>
        <v>0.46025588864709893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2993-2C44-4909-97CB-841190A6768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64.571181460808987</v>
      </c>
      <c r="D2" s="5">
        <f>K2</f>
        <v>30.000983537548514</v>
      </c>
      <c r="E2" s="5">
        <f>(F2*G2)/(H2^2)</f>
        <v>0.12659891361770481</v>
      </c>
      <c r="F2" s="5">
        <v>19.579999999999998</v>
      </c>
      <c r="G2" s="5">
        <f>(I2^2)*J2</f>
        <v>0.23276613331140827</v>
      </c>
      <c r="H2" s="5">
        <v>6</v>
      </c>
      <c r="I2" s="5">
        <f>I8</f>
        <v>1.5256675041155208</v>
      </c>
      <c r="J2" s="5">
        <v>0.1</v>
      </c>
      <c r="K2" s="5">
        <f>L2+(M2-N2)*(O2/P2)^2</f>
        <v>30.000983537548514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1.1339925044054309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1.5256675041155208</v>
      </c>
      <c r="J8" t="s">
        <v>47</v>
      </c>
      <c r="K8">
        <f>0.865*M8</f>
        <v>2.2569676207617291</v>
      </c>
      <c r="L8" t="s">
        <v>47</v>
      </c>
      <c r="M8">
        <f>0.4/((1.73*SQRT(D29^2+F29^2)))*1000</f>
        <v>2.6092111222678951</v>
      </c>
      <c r="P8" t="s">
        <v>78</v>
      </c>
      <c r="Q8">
        <f>1.73*400/SQRT((2*L32+L33)^2+(2*F29+J29))</f>
        <v>1.0462766166497794</v>
      </c>
      <c r="R8" t="s">
        <v>102</v>
      </c>
      <c r="S8">
        <f>0.865*U8</f>
        <v>1.9899029971246769</v>
      </c>
      <c r="T8" t="s">
        <v>103</v>
      </c>
      <c r="U8">
        <f>400/(1.73*(SQRT(N32^2+F29^2)))</f>
        <v>2.3004658926296844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81.816499999999991</v>
      </c>
      <c r="E29" t="s">
        <v>49</v>
      </c>
      <c r="F29">
        <f>SUM(F9:F28)</f>
        <v>34.037999999999997</v>
      </c>
      <c r="G29" t="s">
        <v>50</v>
      </c>
      <c r="H29">
        <f>SUM(H9:H28)</f>
        <v>272.35124999999999</v>
      </c>
      <c r="I29" t="s">
        <v>51</v>
      </c>
      <c r="J29">
        <f>SUM(J9:J28)</f>
        <v>57.00500000000001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151.19065330056415</v>
      </c>
      <c r="M30" t="s">
        <v>74</v>
      </c>
      <c r="N30">
        <f>SQRT(D29^2+F29^2)</f>
        <v>88.614474642972397</v>
      </c>
    </row>
    <row r="31" spans="1:29" x14ac:dyDescent="0.25">
      <c r="C31" t="s">
        <v>75</v>
      </c>
      <c r="D31">
        <f>SQRT((400^2/(3*L31^2*I8^2))-F29^2)-D29</f>
        <v>75.104718501123045</v>
      </c>
      <c r="E31" t="s">
        <v>77</v>
      </c>
      <c r="F31">
        <f>SQRT((400^2/(3*M8^2*N31^2))-F29^2)-D29</f>
        <v>12.75175252353327</v>
      </c>
      <c r="K31" t="s">
        <v>71</v>
      </c>
      <c r="L31">
        <f>0.6-0.0025*L30+0.114*L30^0.5-0.13*L30^0.33</f>
        <v>0.94270100702518389</v>
      </c>
      <c r="M31" t="s">
        <v>72</v>
      </c>
      <c r="N31">
        <f>0.6-0.0025*N30+0.114*N30^0.5-0.13*N30^0.33</f>
        <v>0.8806271146449739</v>
      </c>
    </row>
    <row r="32" spans="1:29" x14ac:dyDescent="0.25">
      <c r="H32" t="s">
        <v>47</v>
      </c>
      <c r="K32" t="s">
        <v>75</v>
      </c>
      <c r="L32">
        <f>D31+D29</f>
        <v>156.92121850112304</v>
      </c>
      <c r="M32" t="s">
        <v>77</v>
      </c>
      <c r="N32">
        <f>D29+F31</f>
        <v>94.568252523533261</v>
      </c>
    </row>
    <row r="33" spans="3:24" x14ac:dyDescent="0.25">
      <c r="K33" t="s">
        <v>76</v>
      </c>
      <c r="L33">
        <f>D31+H29</f>
        <v>347.45596850112304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3.864630542595502E-2</v>
      </c>
      <c r="V42">
        <f>W41-C42</f>
        <v>215.2526557845087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215.2526557845087</v>
      </c>
    </row>
    <row r="44" spans="3:24" x14ac:dyDescent="0.25">
      <c r="U44">
        <f>SUM(U39:U42)</f>
        <v>2.0111794543817774</v>
      </c>
    </row>
    <row r="49" spans="6:7" x14ac:dyDescent="0.25">
      <c r="G49" t="s">
        <v>91</v>
      </c>
    </row>
    <row r="50" spans="6:7" x14ac:dyDescent="0.25">
      <c r="F50">
        <f>(1.02+0.98*2.7^(-(3/(F29/D29))))</f>
        <v>1.0207597018621803</v>
      </c>
      <c r="G50">
        <f>1.2*M8*F50</f>
        <v>3.1960530807139937</v>
      </c>
    </row>
    <row r="51" spans="6:7" x14ac:dyDescent="0.25">
      <c r="G51">
        <f>1.2*I8*F50</f>
        <v>1.8688078879701309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CA82-FDB7-4E4F-8C66-8132AE271E1A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38.204615383279418</v>
      </c>
      <c r="D2" s="5">
        <f>K2</f>
        <v>30.003329864724247</v>
      </c>
      <c r="E2" s="5">
        <f>(F2*G2)/(H2^2)</f>
        <v>3.1505357855006168E-2</v>
      </c>
      <c r="F2" s="5">
        <v>19.579999999999998</v>
      </c>
      <c r="G2" s="5">
        <f>(I2^2)*J2</f>
        <v>1.0056613207037209E-2</v>
      </c>
      <c r="H2" s="5">
        <v>2.5</v>
      </c>
      <c r="I2" s="5">
        <f>I8</f>
        <v>0.31712163608049843</v>
      </c>
      <c r="J2" s="5">
        <v>0.1</v>
      </c>
      <c r="K2" s="5">
        <f>L2+(M2-N2)*(O2/P2)^2</f>
        <v>30.003329864724247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1.031787518102403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0.31712163608049843</v>
      </c>
      <c r="J8" t="s">
        <v>47</v>
      </c>
      <c r="K8">
        <f>0.865*M8</f>
        <v>0.56845941392444377</v>
      </c>
      <c r="L8" t="s">
        <v>47</v>
      </c>
      <c r="M8">
        <f>0.4/((1.73*SQRT(D29^2+F29^2)))*1000</f>
        <v>0.65717851320744947</v>
      </c>
      <c r="P8" t="s">
        <v>78</v>
      </c>
      <c r="Q8">
        <f>1.73*400/SQRT((2*L32+L33)^2+(2*F29+J29))</f>
        <v>0.16509910892208551</v>
      </c>
      <c r="R8" t="s">
        <v>102</v>
      </c>
      <c r="S8">
        <f>0.865*U8</f>
        <v>0.5456610452128281</v>
      </c>
      <c r="T8" t="s">
        <v>103</v>
      </c>
      <c r="U8">
        <f>400/(1.73*(SQRT(N32^2+F29^2)))</f>
        <v>0.63082201758708456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131</v>
      </c>
      <c r="B20" s="10" t="s">
        <v>132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349.42700000000008</v>
      </c>
      <c r="E29" t="s">
        <v>49</v>
      </c>
      <c r="F29">
        <f>SUM(F9:F28)</f>
        <v>41.034000000000006</v>
      </c>
      <c r="G29" t="s">
        <v>50</v>
      </c>
      <c r="H29">
        <f>SUM(H9:H28)</f>
        <v>1476.5984999999998</v>
      </c>
      <c r="I29" t="s">
        <v>51</v>
      </c>
      <c r="J29">
        <f>SUM(J9:J28)</f>
        <v>88.486999999999995</v>
      </c>
    </row>
    <row r="30" spans="1:29" x14ac:dyDescent="0.25">
      <c r="C30" t="s">
        <v>70</v>
      </c>
      <c r="K30" t="s">
        <v>73</v>
      </c>
      <c r="L30">
        <f>(SQRT((2*D29+H29)^2+(2*F29+J29)^2))/3</f>
        <v>727.37599842640213</v>
      </c>
      <c r="M30" t="s">
        <v>74</v>
      </c>
      <c r="N30">
        <f>SQRT(D29^2+F29^2)</f>
        <v>351.82810786661156</v>
      </c>
    </row>
    <row r="31" spans="1:29" x14ac:dyDescent="0.25">
      <c r="C31" t="s">
        <v>75</v>
      </c>
      <c r="D31">
        <f>SQRT((400^2/(3*L31^2*I8^2))-F29^2)-D29</f>
        <v>671.98297606825122</v>
      </c>
      <c r="E31" t="s">
        <v>77</v>
      </c>
      <c r="F31">
        <f>SQRT((400^2/(3*M8^2*N31^2))-F29^2)-D29</f>
        <v>14.796717424244434</v>
      </c>
      <c r="K31" t="s">
        <v>71</v>
      </c>
      <c r="L31">
        <f>0.6-0.0025*L30+0.114*L30^0.5-0.13*L30^0.33</f>
        <v>0.71239885876903042</v>
      </c>
      <c r="M31" t="s">
        <v>72</v>
      </c>
      <c r="N31">
        <f>0.6-0.0025*N30+0.114*N30^0.5-0.13*N30^0.33</f>
        <v>0.95875791739548866</v>
      </c>
    </row>
    <row r="32" spans="1:29" x14ac:dyDescent="0.25">
      <c r="H32" t="s">
        <v>47</v>
      </c>
      <c r="K32" t="s">
        <v>75</v>
      </c>
      <c r="L32">
        <f>D31+D29</f>
        <v>1021.4099760682514</v>
      </c>
      <c r="M32" t="s">
        <v>77</v>
      </c>
      <c r="N32">
        <f>D29+F31</f>
        <v>364.22371742424451</v>
      </c>
    </row>
    <row r="33" spans="3:24" x14ac:dyDescent="0.25">
      <c r="K33" t="s">
        <v>76</v>
      </c>
      <c r="L33">
        <f>D31+H29</f>
        <v>2148.581476068251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3.07</v>
      </c>
      <c r="O41" t="s">
        <v>30</v>
      </c>
      <c r="P41">
        <f t="shared" si="13"/>
        <v>8.8999999999999996E-2</v>
      </c>
      <c r="Q41" t="s">
        <v>57</v>
      </c>
      <c r="R41">
        <f t="shared" si="14"/>
        <v>80</v>
      </c>
      <c r="U41">
        <f t="shared" ref="U41:U43" si="18">(C41/V40)*100</f>
        <v>0.15935557235358075</v>
      </c>
      <c r="V41">
        <f t="shared" ref="V41" si="19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5"/>
        <v>3.07</v>
      </c>
      <c r="F42">
        <v>0.96</v>
      </c>
      <c r="G42">
        <f t="shared" si="16"/>
        <v>8.8999999999999996E-2</v>
      </c>
      <c r="H42">
        <f t="shared" ref="H42:H43" si="20">(1-(F42^2))^0.5</f>
        <v>0.28000000000000003</v>
      </c>
      <c r="I42">
        <f>R41</f>
        <v>80</v>
      </c>
      <c r="M42" t="s">
        <v>25</v>
      </c>
      <c r="N42">
        <f t="shared" si="12"/>
        <v>7.4</v>
      </c>
      <c r="O42" t="s">
        <v>31</v>
      </c>
      <c r="P42">
        <f t="shared" si="13"/>
        <v>0.104</v>
      </c>
      <c r="Q42" t="s">
        <v>58</v>
      </c>
      <c r="R42">
        <f t="shared" si="14"/>
        <v>7</v>
      </c>
      <c r="U42">
        <f>(C42/W41)*100</f>
        <v>0.30926018032271302</v>
      </c>
      <c r="V42">
        <f>W41-C42</f>
        <v>214.60763702751441</v>
      </c>
    </row>
    <row r="43" spans="3:24" x14ac:dyDescent="0.25">
      <c r="C43">
        <f t="shared" ref="C43" si="21">(2*D43*((E43*F43+G43*H43)*I43)/1000)</f>
        <v>6.9904575999999996E-2</v>
      </c>
      <c r="D43">
        <v>0.7</v>
      </c>
      <c r="E43">
        <f t="shared" si="15"/>
        <v>7.4</v>
      </c>
      <c r="F43">
        <v>0.96</v>
      </c>
      <c r="G43">
        <f t="shared" si="16"/>
        <v>0.104</v>
      </c>
      <c r="H43">
        <f t="shared" si="20"/>
        <v>0.28000000000000003</v>
      </c>
      <c r="I43">
        <f t="shared" si="17"/>
        <v>7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3.2573200547861988E-2</v>
      </c>
      <c r="V43">
        <f>V42-C43</f>
        <v>214.53773245151442</v>
      </c>
    </row>
    <row r="44" spans="3:24" x14ac:dyDescent="0.25">
      <c r="U44">
        <f>SUM(U39:U42)</f>
        <v>2.3108486882748176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1.0200000000093612</v>
      </c>
      <c r="G50">
        <f>1.2*M8*F50</f>
        <v>0.80438650017330049</v>
      </c>
    </row>
    <row r="51" spans="6:7" x14ac:dyDescent="0.25">
      <c r="G51">
        <f>1.2*I8*F50</f>
        <v>0.38815688256609243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343D-C49A-4C96-8C26-2C8D24BF713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38.249998750121691</v>
      </c>
      <c r="D2" s="5">
        <f>K2</f>
        <v>30.003329864724247</v>
      </c>
      <c r="E2" s="5">
        <f>(F2*G2)/(H2^2)</f>
        <v>3.1676984520400249E-2</v>
      </c>
      <c r="F2" s="5">
        <v>19.579999999999998</v>
      </c>
      <c r="G2" s="5">
        <f>(I2^2)*J2</f>
        <v>1.0111396999617037E-2</v>
      </c>
      <c r="H2" s="5">
        <v>2.5</v>
      </c>
      <c r="I2" s="5">
        <f>I8</f>
        <v>0.31798422916265889</v>
      </c>
      <c r="J2" s="5">
        <v>0.1</v>
      </c>
      <c r="K2" s="5">
        <f>L2+(M2-N2)*(O2/P2)^2</f>
        <v>30.003329864724247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1.0319634203547734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0.31798422916265889</v>
      </c>
      <c r="J8" t="s">
        <v>47</v>
      </c>
      <c r="K8">
        <f>0.865*M8</f>
        <v>0.56993144875068835</v>
      </c>
      <c r="L8" t="s">
        <v>47</v>
      </c>
      <c r="M8">
        <f>0.4/((1.73*SQRT(D29^2+F29^2)))*1000</f>
        <v>0.65888028757305017</v>
      </c>
      <c r="P8" t="s">
        <v>78</v>
      </c>
      <c r="Q8">
        <f>1.73*400/SQRT((2*L32+L33)^2+(2*F29+J29))</f>
        <v>0.16585714338805141</v>
      </c>
      <c r="R8" t="s">
        <v>102</v>
      </c>
      <c r="S8">
        <f>0.865*U8</f>
        <v>0.54723170209753025</v>
      </c>
      <c r="T8" t="s">
        <v>103</v>
      </c>
      <c r="U8">
        <f>400/(1.73*(SQRT(N32^2+F29^2)))</f>
        <v>0.63263780589309859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131</v>
      </c>
      <c r="B20" s="10" t="s">
        <v>132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348.51650000000006</v>
      </c>
      <c r="E29" t="s">
        <v>49</v>
      </c>
      <c r="F29">
        <f>SUM(F9:F28)</f>
        <v>40.995999999999995</v>
      </c>
      <c r="G29" t="s">
        <v>50</v>
      </c>
      <c r="H29">
        <f>SUM(H9:H28)</f>
        <v>1472.50125</v>
      </c>
      <c r="I29" t="s">
        <v>51</v>
      </c>
      <c r="J29">
        <f>SUM(J9:J28)</f>
        <v>88.316000000000003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725.40285181462093</v>
      </c>
      <c r="M30" t="s">
        <v>74</v>
      </c>
      <c r="N30">
        <f>SQRT(D29^2+F29^2)</f>
        <v>350.91939642637317</v>
      </c>
    </row>
    <row r="31" spans="1:29" x14ac:dyDescent="0.25">
      <c r="C31" t="s">
        <v>75</v>
      </c>
      <c r="D31">
        <f>SQRT((400^2/(3*L31^2*I8^2))-F29^2)-D29</f>
        <v>667.57020520087428</v>
      </c>
      <c r="E31" t="s">
        <v>77</v>
      </c>
      <c r="F31">
        <f>SQRT((400^2/(3*M8^2*N31^2))-F29^2)-D29</f>
        <v>14.65283106211092</v>
      </c>
      <c r="K31" t="s">
        <v>71</v>
      </c>
      <c r="L31">
        <f>0.6-0.0025*L30+0.114*L30^0.5-0.13*L30^0.33</f>
        <v>0.71418350014490684</v>
      </c>
      <c r="M31" t="s">
        <v>72</v>
      </c>
      <c r="N31">
        <f>0.6-0.0025*N30+0.114*N30^0.5-0.13*N30^0.33</f>
        <v>0.9590342175173282</v>
      </c>
    </row>
    <row r="32" spans="1:29" x14ac:dyDescent="0.25">
      <c r="H32" t="s">
        <v>47</v>
      </c>
      <c r="K32" t="s">
        <v>75</v>
      </c>
      <c r="L32">
        <f>D31+D29</f>
        <v>1016.0867052008743</v>
      </c>
      <c r="M32" t="s">
        <v>77</v>
      </c>
      <c r="N32">
        <f>D29+F31</f>
        <v>363.16933106211098</v>
      </c>
    </row>
    <row r="33" spans="3:24" x14ac:dyDescent="0.25">
      <c r="K33" t="s">
        <v>76</v>
      </c>
      <c r="L33">
        <f>D31+H29</f>
        <v>2140.0714552008744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3.2563719586995214E-2</v>
      </c>
      <c r="V43">
        <f>V42-C43</f>
        <v>214.60021568850868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1.0200000000097691</v>
      </c>
      <c r="G50">
        <f>1.2*M8*F50</f>
        <v>0.80646947199713737</v>
      </c>
    </row>
    <row r="51" spans="6:7" x14ac:dyDescent="0.25">
      <c r="G51">
        <f>1.2*I8*F50</f>
        <v>0.38921269649882217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22C9A-1738-4D16-97C5-289CA69D8E5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38.249998750121691</v>
      </c>
      <c r="D2" s="5">
        <f>K2</f>
        <v>30.003329864724247</v>
      </c>
      <c r="E2" s="5">
        <f>(F2*G2)/(H2^2)</f>
        <v>3.1676984520400249E-2</v>
      </c>
      <c r="F2" s="5">
        <v>19.579999999999998</v>
      </c>
      <c r="G2" s="5">
        <f>(I2^2)*J2</f>
        <v>1.0111396999617037E-2</v>
      </c>
      <c r="H2" s="5">
        <v>2.5</v>
      </c>
      <c r="I2" s="5">
        <f>I8</f>
        <v>0.31798422916265889</v>
      </c>
      <c r="J2" s="5">
        <v>0.1</v>
      </c>
      <c r="K2" s="5">
        <f>L2+(M2-N2)*(O2/P2)^2</f>
        <v>30.003329864724247</v>
      </c>
      <c r="L2" s="5">
        <v>30</v>
      </c>
      <c r="M2" s="5">
        <v>70</v>
      </c>
      <c r="N2" s="5">
        <f>25</f>
        <v>25</v>
      </c>
      <c r="O2" s="5">
        <f>0.2</f>
        <v>0.2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1.0319634203547734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0.31798422916265889</v>
      </c>
      <c r="J8" t="s">
        <v>47</v>
      </c>
      <c r="K8">
        <f>0.865*M8</f>
        <v>0.56993144875068835</v>
      </c>
      <c r="L8" t="s">
        <v>47</v>
      </c>
      <c r="M8">
        <f>0.4/((1.73*SQRT(D29^2+F29^2)))*1000</f>
        <v>0.65888028757305017</v>
      </c>
      <c r="P8" t="s">
        <v>78</v>
      </c>
      <c r="Q8">
        <f>1.73*400/SQRT((2*L32+L33)^2+(2*F29+J29))</f>
        <v>0.16585714338805141</v>
      </c>
      <c r="R8" t="s">
        <v>102</v>
      </c>
      <c r="S8">
        <f>0.865*U8</f>
        <v>0.54723170209753025</v>
      </c>
      <c r="T8" t="s">
        <v>103</v>
      </c>
      <c r="U8">
        <f>400/(1.73*(SQRT(N32^2+F29^2)))</f>
        <v>0.63263780589309859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128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131</v>
      </c>
      <c r="B20" s="10" t="s">
        <v>132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348.51650000000006</v>
      </c>
      <c r="E29" t="s">
        <v>49</v>
      </c>
      <c r="F29">
        <f>SUM(F9:F28)</f>
        <v>40.995999999999995</v>
      </c>
      <c r="G29" t="s">
        <v>50</v>
      </c>
      <c r="H29">
        <f>SUM(H9:H28)</f>
        <v>1472.50125</v>
      </c>
      <c r="I29" t="s">
        <v>51</v>
      </c>
      <c r="J29">
        <f>SUM(J9:J28)</f>
        <v>88.316000000000003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725.40285181462093</v>
      </c>
      <c r="M30" t="s">
        <v>74</v>
      </c>
      <c r="N30">
        <f>SQRT(D29^2+F29^2)</f>
        <v>350.91939642637317</v>
      </c>
    </row>
    <row r="31" spans="1:29" x14ac:dyDescent="0.25">
      <c r="C31" t="s">
        <v>75</v>
      </c>
      <c r="D31">
        <f>SQRT((400^2/(3*L31^2*I8^2))-F29^2)-D29</f>
        <v>667.57020520087428</v>
      </c>
      <c r="E31" t="s">
        <v>77</v>
      </c>
      <c r="F31">
        <f>SQRT((400^2/(3*M8^2*N31^2))-F29^2)-D29</f>
        <v>14.65283106211092</v>
      </c>
      <c r="K31" t="s">
        <v>71</v>
      </c>
      <c r="L31">
        <f>0.6-0.0025*L30+0.114*L30^0.5-0.13*L30^0.33</f>
        <v>0.71418350014490684</v>
      </c>
      <c r="M31" t="s">
        <v>72</v>
      </c>
      <c r="N31">
        <f>0.6-0.0025*N30+0.114*N30^0.5-0.13*N30^0.33</f>
        <v>0.9590342175173282</v>
      </c>
    </row>
    <row r="32" spans="1:29" x14ac:dyDescent="0.25">
      <c r="H32" t="s">
        <v>47</v>
      </c>
      <c r="K32" t="s">
        <v>75</v>
      </c>
      <c r="L32">
        <f>D31+D29</f>
        <v>1016.0867052008743</v>
      </c>
      <c r="M32" t="s">
        <v>77</v>
      </c>
      <c r="N32">
        <f>D29+F31</f>
        <v>363.16933106211098</v>
      </c>
    </row>
    <row r="33" spans="3:24" x14ac:dyDescent="0.25">
      <c r="K33" t="s">
        <v>76</v>
      </c>
      <c r="L33">
        <f>D31+H29</f>
        <v>2140.0714552008744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3.2563719586995214E-2</v>
      </c>
      <c r="V43">
        <f>V42-C43</f>
        <v>214.60021568850868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1.0200000000097691</v>
      </c>
      <c r="G50">
        <f>1.2*M8*F50</f>
        <v>0.80646947199713737</v>
      </c>
    </row>
    <row r="51" spans="6:7" x14ac:dyDescent="0.25">
      <c r="G51">
        <f>1.2*I8*F50</f>
        <v>0.38921269649882217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F4D0-C5C4-4DE9-899B-D89005C4225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37.473412676945671</v>
      </c>
      <c r="D2" s="5">
        <f>K2</f>
        <v>35.466209092214513</v>
      </c>
      <c r="E2" s="5">
        <f>(F2*G2)/(H2^2)</f>
        <v>7.6411382072950201E-3</v>
      </c>
      <c r="F2" s="5">
        <v>19.579999999999998</v>
      </c>
      <c r="G2" s="5">
        <f>(I2^2)*J2</f>
        <v>1.4049079441400448E-2</v>
      </c>
      <c r="H2" s="5">
        <v>6</v>
      </c>
      <c r="I2" s="5">
        <f>I8</f>
        <v>0.37482101650521743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1.0076184478899479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0.37482101650521743</v>
      </c>
      <c r="J8" t="s">
        <v>47</v>
      </c>
      <c r="K8">
        <f>0.865*M8</f>
        <v>0.66590351697127337</v>
      </c>
      <c r="L8" t="s">
        <v>47</v>
      </c>
      <c r="M8">
        <f>0.4/((1.73*SQRT(D29^2+F29^2)))*1000</f>
        <v>0.76983065545811957</v>
      </c>
      <c r="P8" t="s">
        <v>78</v>
      </c>
      <c r="Q8">
        <f>1.73*400/SQRT((2*L32+L33)^2+(2*F29+J29))</f>
        <v>0.21406549770283262</v>
      </c>
      <c r="R8" t="s">
        <v>102</v>
      </c>
      <c r="S8">
        <f>0.865*U8</f>
        <v>0.64710116239372473</v>
      </c>
      <c r="T8" t="s">
        <v>103</v>
      </c>
      <c r="U8">
        <f>400/(1.73*(SQRT(N32^2+F29^2)))</f>
        <v>0.74809382935690727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297.62700000000007</v>
      </c>
      <c r="E29" t="s">
        <v>49</v>
      </c>
      <c r="F29">
        <f>SUM(F9:F28)</f>
        <v>40.305999999999997</v>
      </c>
      <c r="G29" t="s">
        <v>50</v>
      </c>
      <c r="H29">
        <f>SUM(H9:H28)</f>
        <v>1243.4984999999999</v>
      </c>
      <c r="I29" t="s">
        <v>51</v>
      </c>
      <c r="J29">
        <f>SUM(J9:J28)</f>
        <v>85.210999999999999</v>
      </c>
    </row>
    <row r="30" spans="1:29" x14ac:dyDescent="0.25">
      <c r="C30" t="s">
        <v>70</v>
      </c>
      <c r="K30" t="s">
        <v>73</v>
      </c>
      <c r="L30">
        <f>(SQRT((2*D29+H29)^2+(2*F29+J29)^2))/3</f>
        <v>615.40483726705827</v>
      </c>
      <c r="M30" t="s">
        <v>74</v>
      </c>
      <c r="N30">
        <f>SQRT(D29^2+F29^2)</f>
        <v>300.34381093173874</v>
      </c>
    </row>
    <row r="31" spans="1:29" x14ac:dyDescent="0.25">
      <c r="C31" t="s">
        <v>75</v>
      </c>
      <c r="D31">
        <f>SQRT((400^2/(3*L31^2*I8^2))-F29^2)-D29</f>
        <v>464.62577067940526</v>
      </c>
      <c r="E31" t="s">
        <v>77</v>
      </c>
      <c r="F31">
        <f>SQRT((400^2/(3*M8^2*N31^2))-F29^2)-D29</f>
        <v>8.8042567996307071</v>
      </c>
      <c r="K31" t="s">
        <v>71</v>
      </c>
      <c r="L31">
        <f>0.6-0.0025*L30+0.114*L30^0.5-0.13*L30^0.33</f>
        <v>0.80717948568195275</v>
      </c>
      <c r="M31" t="s">
        <v>72</v>
      </c>
      <c r="N31">
        <f>0.6-0.0025*N30+0.114*N30^0.5-0.13*N30^0.33</f>
        <v>0.97061354377634701</v>
      </c>
    </row>
    <row r="32" spans="1:29" x14ac:dyDescent="0.25">
      <c r="H32" t="s">
        <v>47</v>
      </c>
      <c r="K32" t="s">
        <v>75</v>
      </c>
      <c r="L32">
        <f>D31+D29</f>
        <v>762.25277067940533</v>
      </c>
      <c r="M32" t="s">
        <v>77</v>
      </c>
      <c r="N32">
        <f>D29+F31</f>
        <v>306.43125679963077</v>
      </c>
    </row>
    <row r="33" spans="3:24" x14ac:dyDescent="0.25">
      <c r="K33" t="s">
        <v>76</v>
      </c>
      <c r="L33">
        <f>D31+H29</f>
        <v>1708.1242706794051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0.30926018032271302</v>
      </c>
      <c r="V42">
        <f>W41-C42</f>
        <v>214.60763702751441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214.60763702751441</v>
      </c>
    </row>
    <row r="44" spans="3:24" x14ac:dyDescent="0.25">
      <c r="U44">
        <f>SUM(U39:U42)</f>
        <v>2.3108486882748176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1.0200000002725307</v>
      </c>
      <c r="G50">
        <f>1.2*M8*F50</f>
        <v>0.94227272253250127</v>
      </c>
    </row>
    <row r="51" spans="6:7" x14ac:dyDescent="0.25">
      <c r="G51">
        <f>1.2*I8*F50</f>
        <v>0.45878092432496642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8B91-B976-41F8-84B5-0EE088C22DA6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37.486389033431124</v>
      </c>
      <c r="D2" s="5">
        <f>K2</f>
        <v>35.466209092214513</v>
      </c>
      <c r="E2" s="5">
        <f>(F2*G2)/(H2^2)</f>
        <v>7.6903491599303164E-3</v>
      </c>
      <c r="F2" s="5">
        <v>19.579999999999998</v>
      </c>
      <c r="G2" s="5">
        <f>(I2^2)*J2</f>
        <v>1.4139559231741136E-2</v>
      </c>
      <c r="H2" s="5">
        <v>6</v>
      </c>
      <c r="I2" s="5">
        <f>I8</f>
        <v>0.37602605271099415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1.0076677003406898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0.37602605271099415</v>
      </c>
      <c r="J8" t="s">
        <v>47</v>
      </c>
      <c r="K8">
        <f>0.865*M8</f>
        <v>0.66792133604912118</v>
      </c>
      <c r="L8" t="s">
        <v>47</v>
      </c>
      <c r="M8">
        <f>0.4/((1.73*SQRT(D29^2+F29^2)))*1000</f>
        <v>0.77216339427644065</v>
      </c>
      <c r="P8" t="s">
        <v>78</v>
      </c>
      <c r="Q8">
        <f>1.73*400/SQRT((2*L32+L33)^2+(2*F29+J29))</f>
        <v>0.21505577240444262</v>
      </c>
      <c r="R8" t="s">
        <v>102</v>
      </c>
      <c r="S8">
        <f>0.865*U8</f>
        <v>0.64915180144672857</v>
      </c>
      <c r="T8" t="s">
        <v>103</v>
      </c>
      <c r="U8">
        <f>400/(1.73*(SQRT(N32^2+F29^2)))</f>
        <v>0.75046451034303885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296.71650000000005</v>
      </c>
      <c r="E29" t="s">
        <v>49</v>
      </c>
      <c r="F29">
        <f>SUM(F9:F28)</f>
        <v>40.268000000000001</v>
      </c>
      <c r="G29" t="s">
        <v>50</v>
      </c>
      <c r="H29">
        <f>SUM(H9:H28)</f>
        <v>1239.4012499999999</v>
      </c>
      <c r="I29" t="s">
        <v>51</v>
      </c>
      <c r="J29">
        <f>SUM(J9:J28)</f>
        <v>85.04</v>
      </c>
    </row>
    <row r="30" spans="1:29" x14ac:dyDescent="0.25">
      <c r="C30" t="s">
        <v>70</v>
      </c>
      <c r="K30" t="s">
        <v>73</v>
      </c>
      <c r="L30">
        <f>(SQRT((2*D29+H29)^2+(2*F29+J29)^2))/3</f>
        <v>613.43267309180919</v>
      </c>
      <c r="M30" t="s">
        <v>74</v>
      </c>
      <c r="N30">
        <f>SQRT(D29^2+F29^2)</f>
        <v>299.43645936366875</v>
      </c>
    </row>
    <row r="31" spans="1:29" x14ac:dyDescent="0.25">
      <c r="C31" t="s">
        <v>75</v>
      </c>
      <c r="D31">
        <f>SQRT((400^2/(3*L31^2*I8^2))-F29^2)-D29</f>
        <v>461.63665404678108</v>
      </c>
      <c r="E31" t="s">
        <v>77</v>
      </c>
      <c r="F31">
        <f>SQRT((400^2/(3*M8^2*N31^2))-F29^2)-D29</f>
        <v>8.7349928389966749</v>
      </c>
      <c r="K31" t="s">
        <v>71</v>
      </c>
      <c r="L31">
        <f>0.6-0.0025*L30+0.114*L30^0.5-0.13*L30^0.33</f>
        <v>0.80872066120619857</v>
      </c>
      <c r="M31" t="s">
        <v>72</v>
      </c>
      <c r="N31">
        <f>0.6-0.0025*N30+0.114*N30^0.5-0.13*N30^0.33</f>
        <v>0.97074782381103719</v>
      </c>
    </row>
    <row r="32" spans="1:29" x14ac:dyDescent="0.25">
      <c r="H32" t="s">
        <v>47</v>
      </c>
      <c r="K32" t="s">
        <v>75</v>
      </c>
      <c r="L32">
        <f>D31+D29</f>
        <v>758.35315404678113</v>
      </c>
      <c r="M32" t="s">
        <v>77</v>
      </c>
      <c r="N32">
        <f>D29+F31</f>
        <v>305.45149283899673</v>
      </c>
    </row>
    <row r="33" spans="3:24" x14ac:dyDescent="0.25">
      <c r="K33" t="s">
        <v>76</v>
      </c>
      <c r="L33">
        <f>D31+H29</f>
        <v>1701.037904046781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214.67012026450868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1.0200000002855345</v>
      </c>
      <c r="G50">
        <f>1.2*M8*F50</f>
        <v>0.9451279948589385</v>
      </c>
    </row>
    <row r="51" spans="6:7" x14ac:dyDescent="0.25">
      <c r="G51">
        <f>1.2*I8*F50</f>
        <v>0.46025588864709893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6A54-1C06-42E9-980D-403A054FC07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70.768706274685229</v>
      </c>
      <c r="D2" s="5">
        <f>K2</f>
        <v>35.466209092214513</v>
      </c>
      <c r="E2" s="5">
        <f>(F2*G2)/(H2^2)</f>
        <v>0.12659891361770481</v>
      </c>
      <c r="F2" s="5">
        <v>19.579999999999998</v>
      </c>
      <c r="G2" s="5">
        <f>(I2^2)*J2</f>
        <v>0.23276613331140827</v>
      </c>
      <c r="H2" s="5">
        <v>6</v>
      </c>
      <c r="I2" s="5">
        <f>I8</f>
        <v>1.5256675041155208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1.1339925044054309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1.5256675041155208</v>
      </c>
      <c r="J8" t="s">
        <v>47</v>
      </c>
      <c r="K8">
        <f>0.865*M8</f>
        <v>2.2569676207617291</v>
      </c>
      <c r="L8" t="s">
        <v>47</v>
      </c>
      <c r="M8">
        <f>0.4/((1.73*SQRT(D29^2+F29^2)))*1000</f>
        <v>2.6092111222678951</v>
      </c>
      <c r="P8" t="s">
        <v>78</v>
      </c>
      <c r="Q8">
        <f>1.73*400/SQRT((2*L32+L33)^2+(2*F29+J29))</f>
        <v>1.0462766166497794</v>
      </c>
      <c r="R8" t="s">
        <v>102</v>
      </c>
      <c r="S8">
        <f>0.865*U8</f>
        <v>1.9899029971246769</v>
      </c>
      <c r="T8" t="s">
        <v>103</v>
      </c>
      <c r="U8">
        <f>400/(1.73*(SQRT(N32^2+F29^2)))</f>
        <v>2.3004658926296844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81.816499999999991</v>
      </c>
      <c r="E29" t="s">
        <v>49</v>
      </c>
      <c r="F29">
        <f>SUM(F9:F28)</f>
        <v>34.037999999999997</v>
      </c>
      <c r="G29" t="s">
        <v>50</v>
      </c>
      <c r="H29">
        <f>SUM(H9:H28)</f>
        <v>272.35124999999999</v>
      </c>
      <c r="I29" t="s">
        <v>51</v>
      </c>
      <c r="J29">
        <f>SUM(J9:J28)</f>
        <v>57.00500000000001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151.19065330056415</v>
      </c>
      <c r="M30" t="s">
        <v>74</v>
      </c>
      <c r="N30">
        <f>SQRT(D29^2+F29^2)</f>
        <v>88.614474642972397</v>
      </c>
    </row>
    <row r="31" spans="1:29" x14ac:dyDescent="0.25">
      <c r="C31" t="s">
        <v>75</v>
      </c>
      <c r="D31">
        <f>SQRT((400^2/(3*L31^2*I8^2))-F29^2)-D29</f>
        <v>75.104718501123045</v>
      </c>
      <c r="E31" t="s">
        <v>77</v>
      </c>
      <c r="F31">
        <f>SQRT((400^2/(3*M8^2*N31^2))-F29^2)-D29</f>
        <v>12.75175252353327</v>
      </c>
      <c r="K31" t="s">
        <v>71</v>
      </c>
      <c r="L31">
        <f>0.6-0.0025*L30+0.114*L30^0.5-0.13*L30^0.33</f>
        <v>0.94270100702518389</v>
      </c>
      <c r="M31" t="s">
        <v>72</v>
      </c>
      <c r="N31">
        <f>0.6-0.0025*N30+0.114*N30^0.5-0.13*N30^0.33</f>
        <v>0.8806271146449739</v>
      </c>
    </row>
    <row r="32" spans="1:29" x14ac:dyDescent="0.25">
      <c r="H32" t="s">
        <v>47</v>
      </c>
      <c r="K32" t="s">
        <v>75</v>
      </c>
      <c r="L32">
        <f>D31+D29</f>
        <v>156.92121850112304</v>
      </c>
      <c r="M32" t="s">
        <v>77</v>
      </c>
      <c r="N32">
        <f>D29+F31</f>
        <v>94.568252523533261</v>
      </c>
    </row>
    <row r="33" spans="3:24" x14ac:dyDescent="0.25">
      <c r="K33" t="s">
        <v>76</v>
      </c>
      <c r="L33">
        <f>D31+H29</f>
        <v>347.45596850112304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3.864630542595502E-2</v>
      </c>
      <c r="V42">
        <f>W41-C42</f>
        <v>215.2526557845087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215.2526557845087</v>
      </c>
    </row>
    <row r="44" spans="3:24" x14ac:dyDescent="0.25">
      <c r="U44">
        <f>SUM(U39:U42)</f>
        <v>2.0111794543817774</v>
      </c>
    </row>
    <row r="49" spans="6:7" x14ac:dyDescent="0.25">
      <c r="G49" t="s">
        <v>91</v>
      </c>
    </row>
    <row r="50" spans="6:7" x14ac:dyDescent="0.25">
      <c r="F50">
        <f>(1.02+0.98*2.7^(-(3/(F29/D29))))</f>
        <v>1.0207597018621803</v>
      </c>
      <c r="G50">
        <f>1.2*M8*F50</f>
        <v>3.1960530807139937</v>
      </c>
    </row>
    <row r="51" spans="6:7" x14ac:dyDescent="0.25">
      <c r="G51">
        <f>1.2*I8*F50</f>
        <v>1.8688078879701309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B789-84E8-41E0-B3C5-64B19A733B51}">
  <dimension ref="A1:AC51"/>
  <sheetViews>
    <sheetView topLeftCell="D1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57.29584961864564</v>
      </c>
      <c r="D2" s="5">
        <f>K2</f>
        <v>48.506397502601459</v>
      </c>
      <c r="E2" s="5">
        <f>(F2*G2)/(H2^2)</f>
        <v>3.1505357855006168E-2</v>
      </c>
      <c r="F2" s="5">
        <v>19.579999999999998</v>
      </c>
      <c r="G2" s="5">
        <f>(I2^2)*J2</f>
        <v>1.0056613207037209E-2</v>
      </c>
      <c r="H2" s="5">
        <v>2.5</v>
      </c>
      <c r="I2" s="5">
        <f>I8</f>
        <v>0.31712163608049843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1.031787518102403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0.31712163608049843</v>
      </c>
      <c r="J8" t="s">
        <v>47</v>
      </c>
      <c r="K8">
        <f>0.865*M8</f>
        <v>0.56845941392444377</v>
      </c>
      <c r="L8" t="s">
        <v>47</v>
      </c>
      <c r="M8">
        <f>0.4/((1.73*SQRT(D29^2+F29^2)))*1000</f>
        <v>0.65717851320744947</v>
      </c>
      <c r="P8" t="s">
        <v>78</v>
      </c>
      <c r="Q8">
        <f>1.73*400/SQRT((2*L32+L33)^2+(2*F29+J29))</f>
        <v>0.16509910892208551</v>
      </c>
      <c r="R8" t="s">
        <v>102</v>
      </c>
      <c r="S8">
        <f>0.865*U8</f>
        <v>0.5456610452128281</v>
      </c>
      <c r="T8" t="s">
        <v>103</v>
      </c>
      <c r="U8">
        <f>400/(1.73*(SQRT(N32^2+F29^2)))</f>
        <v>0.63082201758708456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349.42700000000008</v>
      </c>
      <c r="E29" t="s">
        <v>49</v>
      </c>
      <c r="F29">
        <f>SUM(F9:F28)</f>
        <v>41.034000000000006</v>
      </c>
      <c r="G29" t="s">
        <v>50</v>
      </c>
      <c r="H29">
        <f>SUM(H9:H28)</f>
        <v>1476.5984999999998</v>
      </c>
      <c r="I29" t="s">
        <v>51</v>
      </c>
      <c r="J29">
        <f>SUM(J9:J28)</f>
        <v>88.486999999999995</v>
      </c>
    </row>
    <row r="30" spans="1:29" x14ac:dyDescent="0.25">
      <c r="C30" t="s">
        <v>70</v>
      </c>
      <c r="K30" t="s">
        <v>73</v>
      </c>
      <c r="L30">
        <f>(SQRT((2*D29+H29)^2+(2*F29+J29)^2))/3</f>
        <v>727.37599842640213</v>
      </c>
      <c r="M30" t="s">
        <v>74</v>
      </c>
      <c r="N30">
        <f>SQRT(D29^2+F29^2)</f>
        <v>351.82810786661156</v>
      </c>
    </row>
    <row r="31" spans="1:29" x14ac:dyDescent="0.25">
      <c r="C31" t="s">
        <v>75</v>
      </c>
      <c r="D31">
        <f>SQRT((400^2/(3*L31^2*I8^2))-F29^2)-D29</f>
        <v>671.98297606825122</v>
      </c>
      <c r="E31" t="s">
        <v>77</v>
      </c>
      <c r="F31">
        <f>SQRT((400^2/(3*M8^2*N31^2))-F29^2)-D29</f>
        <v>14.796717424244434</v>
      </c>
      <c r="K31" t="s">
        <v>71</v>
      </c>
      <c r="L31">
        <f>0.6-0.0025*L30+0.114*L30^0.5-0.13*L30^0.33</f>
        <v>0.71239885876903042</v>
      </c>
      <c r="M31" t="s">
        <v>72</v>
      </c>
      <c r="N31">
        <f>0.6-0.0025*N30+0.114*N30^0.5-0.13*N30^0.33</f>
        <v>0.95875791739548866</v>
      </c>
    </row>
    <row r="32" spans="1:29" x14ac:dyDescent="0.25">
      <c r="H32" t="s">
        <v>47</v>
      </c>
      <c r="K32" t="s">
        <v>75</v>
      </c>
      <c r="L32">
        <f>D31+D29</f>
        <v>1021.4099760682514</v>
      </c>
      <c r="M32" t="s">
        <v>77</v>
      </c>
      <c r="N32">
        <f>D29+F31</f>
        <v>364.22371742424451</v>
      </c>
    </row>
    <row r="33" spans="3:24" x14ac:dyDescent="0.25">
      <c r="K33" t="s">
        <v>76</v>
      </c>
      <c r="L33">
        <f>D31+H29</f>
        <v>2148.581476068251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3.07</v>
      </c>
      <c r="O41" t="s">
        <v>30</v>
      </c>
      <c r="P41">
        <f t="shared" si="13"/>
        <v>8.8999999999999996E-2</v>
      </c>
      <c r="Q41" t="s">
        <v>57</v>
      </c>
      <c r="R41">
        <f t="shared" si="14"/>
        <v>80</v>
      </c>
      <c r="U41">
        <f t="shared" ref="U41:U43" si="18">(C41/V40)*100</f>
        <v>0.15935557235358075</v>
      </c>
      <c r="V41">
        <f t="shared" ref="V41" si="19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5"/>
        <v>3.07</v>
      </c>
      <c r="F42">
        <v>0.96</v>
      </c>
      <c r="G42">
        <f t="shared" si="16"/>
        <v>8.8999999999999996E-2</v>
      </c>
      <c r="H42">
        <f t="shared" ref="H42:H43" si="20">(1-(F42^2))^0.5</f>
        <v>0.28000000000000003</v>
      </c>
      <c r="I42">
        <f>R41</f>
        <v>80</v>
      </c>
      <c r="M42" t="s">
        <v>25</v>
      </c>
      <c r="N42">
        <f t="shared" si="12"/>
        <v>7.4</v>
      </c>
      <c r="O42" t="s">
        <v>31</v>
      </c>
      <c r="P42">
        <f t="shared" si="13"/>
        <v>0.104</v>
      </c>
      <c r="Q42" t="s">
        <v>58</v>
      </c>
      <c r="R42">
        <f t="shared" si="14"/>
        <v>7</v>
      </c>
      <c r="U42">
        <f>(C42/W41)*100</f>
        <v>0.30926018032271302</v>
      </c>
      <c r="V42">
        <f>W41-C42</f>
        <v>214.60763702751441</v>
      </c>
    </row>
    <row r="43" spans="3:24" x14ac:dyDescent="0.25">
      <c r="C43">
        <f t="shared" ref="C43" si="21">(2*D43*((E43*F43+G43*H43)*I43)/1000)</f>
        <v>6.9904575999999996E-2</v>
      </c>
      <c r="D43">
        <v>0.7</v>
      </c>
      <c r="E43">
        <f t="shared" si="15"/>
        <v>7.4</v>
      </c>
      <c r="F43">
        <v>0.96</v>
      </c>
      <c r="G43">
        <f t="shared" si="16"/>
        <v>0.104</v>
      </c>
      <c r="H43">
        <f t="shared" si="20"/>
        <v>0.28000000000000003</v>
      </c>
      <c r="I43">
        <f t="shared" si="17"/>
        <v>7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3.2573200547861988E-2</v>
      </c>
      <c r="V43">
        <f>V42-C43</f>
        <v>214.53773245151442</v>
      </c>
    </row>
    <row r="44" spans="3:24" x14ac:dyDescent="0.25">
      <c r="U44">
        <f>SUM(U39:U42)</f>
        <v>2.3108486882748176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1.0200000000093612</v>
      </c>
      <c r="G50">
        <f>1.2*M8*F50</f>
        <v>0.80438650017330049</v>
      </c>
    </row>
    <row r="51" spans="6:7" x14ac:dyDescent="0.25">
      <c r="G51">
        <f>1.2*I8*F50</f>
        <v>0.38815688256609243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DDEE-472C-4102-A444-C3A71A2A723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57.344487716761179</v>
      </c>
      <c r="D2" s="5">
        <f>K2</f>
        <v>48.506397502601459</v>
      </c>
      <c r="E2" s="5">
        <f>(F2*G2)/(H2^2)</f>
        <v>3.1676984520400249E-2</v>
      </c>
      <c r="F2" s="5">
        <v>19.579999999999998</v>
      </c>
      <c r="G2" s="5">
        <f>(I2^2)*J2</f>
        <v>1.0111396999617037E-2</v>
      </c>
      <c r="H2" s="5">
        <v>2.5</v>
      </c>
      <c r="I2" s="5">
        <f>I8</f>
        <v>0.31798422916265889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1.0319634203547734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0.31798422916265889</v>
      </c>
      <c r="J8" t="s">
        <v>47</v>
      </c>
      <c r="K8">
        <f>0.865*M8</f>
        <v>0.56993144875068835</v>
      </c>
      <c r="L8" t="s">
        <v>47</v>
      </c>
      <c r="M8">
        <f>0.4/((1.73*SQRT(D29^2+F29^2)))*1000</f>
        <v>0.65888028757305017</v>
      </c>
      <c r="P8" t="s">
        <v>78</v>
      </c>
      <c r="Q8">
        <f>1.73*400/SQRT((2*L32+L33)^2+(2*F29+J29))</f>
        <v>0.16585714338805141</v>
      </c>
      <c r="R8" t="s">
        <v>102</v>
      </c>
      <c r="S8">
        <f>0.865*U8</f>
        <v>0.54723170209753025</v>
      </c>
      <c r="T8" t="s">
        <v>103</v>
      </c>
      <c r="U8">
        <f>400/(1.73*(SQRT(N32^2+F29^2)))</f>
        <v>0.63263780589309859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348.51650000000006</v>
      </c>
      <c r="E29" t="s">
        <v>49</v>
      </c>
      <c r="F29">
        <f>SUM(F9:F28)</f>
        <v>40.995999999999995</v>
      </c>
      <c r="G29" t="s">
        <v>50</v>
      </c>
      <c r="H29">
        <f>SUM(H9:H28)</f>
        <v>1472.50125</v>
      </c>
      <c r="I29" t="s">
        <v>51</v>
      </c>
      <c r="J29">
        <f>SUM(J9:J28)</f>
        <v>88.316000000000003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725.40285181462093</v>
      </c>
      <c r="M30" t="s">
        <v>74</v>
      </c>
      <c r="N30">
        <f>SQRT(D29^2+F29^2)</f>
        <v>350.91939642637317</v>
      </c>
    </row>
    <row r="31" spans="1:29" x14ac:dyDescent="0.25">
      <c r="C31" t="s">
        <v>75</v>
      </c>
      <c r="D31">
        <f>SQRT((400^2/(3*L31^2*I8^2))-F29^2)-D29</f>
        <v>667.57020520087428</v>
      </c>
      <c r="E31" t="s">
        <v>77</v>
      </c>
      <c r="F31">
        <f>SQRT((400^2/(3*M8^2*N31^2))-F29^2)-D29</f>
        <v>14.65283106211092</v>
      </c>
      <c r="K31" t="s">
        <v>71</v>
      </c>
      <c r="L31">
        <f>0.6-0.0025*L30+0.114*L30^0.5-0.13*L30^0.33</f>
        <v>0.71418350014490684</v>
      </c>
      <c r="M31" t="s">
        <v>72</v>
      </c>
      <c r="N31">
        <f>0.6-0.0025*N30+0.114*N30^0.5-0.13*N30^0.33</f>
        <v>0.9590342175173282</v>
      </c>
    </row>
    <row r="32" spans="1:29" x14ac:dyDescent="0.25">
      <c r="H32" t="s">
        <v>47</v>
      </c>
      <c r="K32" t="s">
        <v>75</v>
      </c>
      <c r="L32">
        <f>D31+D29</f>
        <v>1016.0867052008743</v>
      </c>
      <c r="M32" t="s">
        <v>77</v>
      </c>
      <c r="N32">
        <f>D29+F31</f>
        <v>363.16933106211098</v>
      </c>
    </row>
    <row r="33" spans="3:24" x14ac:dyDescent="0.25">
      <c r="K33" t="s">
        <v>76</v>
      </c>
      <c r="L33">
        <f>D31+H29</f>
        <v>2140.0714552008744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3.2563719586995214E-2</v>
      </c>
      <c r="V43">
        <f>V42-C43</f>
        <v>214.60021568850868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1.0200000000097691</v>
      </c>
      <c r="G50">
        <f>1.2*M8*F50</f>
        <v>0.80646947199713737</v>
      </c>
    </row>
    <row r="51" spans="6:7" x14ac:dyDescent="0.25">
      <c r="G51">
        <f>1.2*I8*F50</f>
        <v>0.38921269649882217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7833-33F1-4AC8-9F03-E3578AE9140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57.344487716761179</v>
      </c>
      <c r="D2" s="5">
        <f>K2</f>
        <v>48.506397502601459</v>
      </c>
      <c r="E2" s="5">
        <f>(F2*G2)/(H2^2)</f>
        <v>3.1676984520400249E-2</v>
      </c>
      <c r="F2" s="5">
        <v>19.579999999999998</v>
      </c>
      <c r="G2" s="5">
        <f>(I2^2)*J2</f>
        <v>1.0111396999617037E-2</v>
      </c>
      <c r="H2" s="5">
        <v>2.5</v>
      </c>
      <c r="I2" s="5">
        <f>I8</f>
        <v>0.31798422916265889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1.0319634203547734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0.31798422916265889</v>
      </c>
      <c r="J8" t="s">
        <v>47</v>
      </c>
      <c r="K8">
        <f>0.865*M8</f>
        <v>0.56993144875068835</v>
      </c>
      <c r="L8" t="s">
        <v>47</v>
      </c>
      <c r="M8">
        <f>0.4/((1.73*SQRT(D29^2+F29^2)))*1000</f>
        <v>0.65888028757305017</v>
      </c>
      <c r="P8" t="s">
        <v>78</v>
      </c>
      <c r="Q8">
        <f>1.73*400/SQRT((2*L32+L33)^2+(2*F29+J29))</f>
        <v>0.16585714338805141</v>
      </c>
      <c r="R8" t="s">
        <v>102</v>
      </c>
      <c r="S8">
        <f>0.865*U8</f>
        <v>0.54723170209753025</v>
      </c>
      <c r="T8" t="s">
        <v>103</v>
      </c>
      <c r="U8">
        <f>400/(1.73*(SQRT(N32^2+F29^2)))</f>
        <v>0.63263780589309859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130</v>
      </c>
      <c r="C19" t="s">
        <v>24</v>
      </c>
      <c r="D19">
        <f>N19*W19</f>
        <v>245.6</v>
      </c>
      <c r="E19" t="s">
        <v>30</v>
      </c>
      <c r="F19">
        <f>P19*Y19</f>
        <v>7.1199999999999992</v>
      </c>
      <c r="G19" t="s">
        <v>44</v>
      </c>
      <c r="H19">
        <f t="shared" si="4"/>
        <v>1105.2</v>
      </c>
      <c r="I19" t="s">
        <v>39</v>
      </c>
      <c r="J19">
        <f t="shared" si="5"/>
        <v>32.04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80</v>
      </c>
      <c r="X19" t="s">
        <v>104</v>
      </c>
      <c r="Y19">
        <f>W19</f>
        <v>80</v>
      </c>
      <c r="Z19" t="s">
        <v>105</v>
      </c>
      <c r="AA19">
        <f>W19</f>
        <v>80</v>
      </c>
      <c r="AB19" t="s">
        <v>106</v>
      </c>
      <c r="AC19">
        <f t="shared" si="7"/>
        <v>80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348.51650000000006</v>
      </c>
      <c r="E29" t="s">
        <v>49</v>
      </c>
      <c r="F29">
        <f>SUM(F9:F28)</f>
        <v>40.995999999999995</v>
      </c>
      <c r="G29" t="s">
        <v>50</v>
      </c>
      <c r="H29">
        <f>SUM(H9:H28)</f>
        <v>1472.50125</v>
      </c>
      <c r="I29" t="s">
        <v>51</v>
      </c>
      <c r="J29">
        <f>SUM(J9:J28)</f>
        <v>88.316000000000003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725.40285181462093</v>
      </c>
      <c r="M30" t="s">
        <v>74</v>
      </c>
      <c r="N30">
        <f>SQRT(D29^2+F29^2)</f>
        <v>350.91939642637317</v>
      </c>
    </row>
    <row r="31" spans="1:29" x14ac:dyDescent="0.25">
      <c r="C31" t="s">
        <v>75</v>
      </c>
      <c r="D31">
        <f>SQRT((400^2/(3*L31^2*I8^2))-F29^2)-D29</f>
        <v>667.57020520087428</v>
      </c>
      <c r="E31" t="s">
        <v>77</v>
      </c>
      <c r="F31">
        <f>SQRT((400^2/(3*M8^2*N31^2))-F29^2)-D29</f>
        <v>14.65283106211092</v>
      </c>
      <c r="K31" t="s">
        <v>71</v>
      </c>
      <c r="L31">
        <f>0.6-0.0025*L30+0.114*L30^0.5-0.13*L30^0.33</f>
        <v>0.71418350014490684</v>
      </c>
      <c r="M31" t="s">
        <v>72</v>
      </c>
      <c r="N31">
        <f>0.6-0.0025*N30+0.114*N30^0.5-0.13*N30^0.33</f>
        <v>0.9590342175173282</v>
      </c>
    </row>
    <row r="32" spans="1:29" x14ac:dyDescent="0.25">
      <c r="H32" t="s">
        <v>47</v>
      </c>
      <c r="K32" t="s">
        <v>75</v>
      </c>
      <c r="L32">
        <f>D31+D29</f>
        <v>1016.0867052008743</v>
      </c>
      <c r="M32" t="s">
        <v>77</v>
      </c>
      <c r="N32">
        <f>D29+F31</f>
        <v>363.16933106211098</v>
      </c>
    </row>
    <row r="33" spans="3:24" x14ac:dyDescent="0.25">
      <c r="K33" t="s">
        <v>76</v>
      </c>
      <c r="L33">
        <f>D31+H29</f>
        <v>2140.0714552008744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80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0.66575487999999983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80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0.30917044340764016</v>
      </c>
      <c r="V42">
        <f>W41-C42</f>
        <v>214.67012026450868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3.2563719586995214E-2</v>
      </c>
      <c r="V43">
        <f>V42-C43</f>
        <v>214.60021568850868</v>
      </c>
    </row>
    <row r="44" spans="3:24" x14ac:dyDescent="0.25">
      <c r="U44">
        <f>SUM(U39:U42)</f>
        <v>2.2817035923634625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1.0200000000097691</v>
      </c>
      <c r="G50">
        <f>1.2*M8*F50</f>
        <v>0.80646947199713737</v>
      </c>
    </row>
    <row r="51" spans="6:7" x14ac:dyDescent="0.25">
      <c r="G51">
        <f>1.2*I8*F50</f>
        <v>0.38921269649882217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84FF-69D7-452A-A14A-CE9FC848CA7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74.26204610309685</v>
      </c>
      <c r="D2" s="5">
        <f>K2</f>
        <v>38.924767314140361</v>
      </c>
      <c r="E2" s="5">
        <f>(F2*G2)/(H2^2)</f>
        <v>0.12517218545068617</v>
      </c>
      <c r="F2" s="5">
        <v>19.579999999999998</v>
      </c>
      <c r="G2" s="5">
        <f>(I2^2)*J2</f>
        <v>0.10228574909146981</v>
      </c>
      <c r="H2" s="5">
        <v>4</v>
      </c>
      <c r="I2" s="5">
        <f>I8</f>
        <v>1.0113641732406276</v>
      </c>
      <c r="J2" s="5">
        <v>0.1</v>
      </c>
      <c r="K2" s="5">
        <f>L2+(M2-N2)*(O2/P2)^2</f>
        <v>38.924767314140361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1.1323866613972486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1.0113641732406276</v>
      </c>
      <c r="J8" t="s">
        <v>47</v>
      </c>
      <c r="K8">
        <f>0.865*M8</f>
        <v>1.6246867986452203</v>
      </c>
      <c r="L8" t="s">
        <v>47</v>
      </c>
      <c r="M8">
        <f>0.4/((1.73*SQRT(D29^2+F29^2)))*1000</f>
        <v>1.878250634271931</v>
      </c>
      <c r="P8" t="s">
        <v>78</v>
      </c>
      <c r="Q8">
        <f>1.73*400/SQRT((2*L32+L33)^2+(2*F29+J29))</f>
        <v>0.68172797856843603</v>
      </c>
      <c r="R8" t="s">
        <v>102</v>
      </c>
      <c r="S8">
        <f>0.865*U8</f>
        <v>1.4976029307016416</v>
      </c>
      <c r="T8" t="s">
        <v>103</v>
      </c>
      <c r="U8">
        <f>400/(1.73*(SQRT(N32^2+F29^2)))</f>
        <v>1.7313328678631696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66.08</v>
      </c>
      <c r="E19" t="s">
        <v>30</v>
      </c>
      <c r="F19">
        <f>P19*Y19</f>
        <v>1.52</v>
      </c>
      <c r="G19" t="s">
        <v>44</v>
      </c>
      <c r="H19">
        <f t="shared" si="4"/>
        <v>297.36</v>
      </c>
      <c r="I19" t="s">
        <v>39</v>
      </c>
      <c r="J19">
        <f t="shared" si="5"/>
        <v>6.84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16</v>
      </c>
      <c r="X19" t="s">
        <v>104</v>
      </c>
      <c r="Y19">
        <f>W19</f>
        <v>16</v>
      </c>
      <c r="Z19" t="s">
        <v>105</v>
      </c>
      <c r="AA19">
        <f>W19</f>
        <v>16</v>
      </c>
      <c r="AB19" t="s">
        <v>106</v>
      </c>
      <c r="AC19">
        <f t="shared" si="7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118.10699999999999</v>
      </c>
      <c r="E29" t="s">
        <v>49</v>
      </c>
      <c r="F29">
        <f>SUM(F9:F28)</f>
        <v>34.706000000000003</v>
      </c>
      <c r="G29" t="s">
        <v>50</v>
      </c>
      <c r="H29">
        <f>SUM(H9:H28)</f>
        <v>435.65850000000006</v>
      </c>
      <c r="I29" t="s">
        <v>51</v>
      </c>
      <c r="J29">
        <f>SUM(J9:J28)</f>
        <v>60.01100000000001</v>
      </c>
    </row>
    <row r="30" spans="1:29" x14ac:dyDescent="0.25">
      <c r="C30" t="s">
        <v>70</v>
      </c>
      <c r="K30" t="s">
        <v>73</v>
      </c>
      <c r="L30">
        <f>(SQRT((2*D29+H29)^2+(2*F29+J29)^2))/3</f>
        <v>228.07478529475813</v>
      </c>
      <c r="M30" t="s">
        <v>74</v>
      </c>
      <c r="N30">
        <f>SQRT(D29^2+F29^2)</f>
        <v>123.10064940933495</v>
      </c>
    </row>
    <row r="31" spans="1:29" x14ac:dyDescent="0.25">
      <c r="C31" t="s">
        <v>75</v>
      </c>
      <c r="D31">
        <f>SQRT((400^2/(3*L31^2*I8^2))-F29^2)-D29</f>
        <v>114.37712397468802</v>
      </c>
      <c r="E31" t="s">
        <v>77</v>
      </c>
      <c r="F31">
        <f>SQRT((400^2/(3*M8^2*N31^2))-F29^2)-D29</f>
        <v>10.851238407081652</v>
      </c>
      <c r="K31" t="s">
        <v>71</v>
      </c>
      <c r="L31">
        <f>0.6-0.0025*L30+0.114*L30^0.5-0.13*L30^0.33</f>
        <v>0.97143197902266676</v>
      </c>
      <c r="M31" t="s">
        <v>72</v>
      </c>
      <c r="N31">
        <f>0.6-0.0025*N30+0.114*N30^0.5-0.13*N30^0.33</f>
        <v>0.92068804812615179</v>
      </c>
    </row>
    <row r="32" spans="1:29" x14ac:dyDescent="0.25">
      <c r="H32" t="s">
        <v>47</v>
      </c>
      <c r="K32" t="s">
        <v>75</v>
      </c>
      <c r="L32">
        <f>D31+D29</f>
        <v>232.484123974688</v>
      </c>
      <c r="M32" t="s">
        <v>77</v>
      </c>
      <c r="N32">
        <f>D29+F31</f>
        <v>128.95823840708164</v>
      </c>
    </row>
    <row r="33" spans="3:24" x14ac:dyDescent="0.25">
      <c r="K33" t="s">
        <v>76</v>
      </c>
      <c r="L33">
        <f>D31+H29</f>
        <v>550.03562397468806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16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0.17881471999999998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8.3064013817751442E-2</v>
      </c>
      <c r="V42">
        <f>W41-C42</f>
        <v>215.09457718751443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215.09457718751443</v>
      </c>
    </row>
    <row r="44" spans="3:24" x14ac:dyDescent="0.25">
      <c r="U44">
        <f>SUM(U39:U42)</f>
        <v>2.0846525217698564</v>
      </c>
    </row>
    <row r="49" spans="6:7" x14ac:dyDescent="0.25">
      <c r="G49" t="s">
        <v>91</v>
      </c>
    </row>
    <row r="50" spans="6:7" x14ac:dyDescent="0.25">
      <c r="F50">
        <f>(1.02+0.98*2.7^(-(3/(F29/D29))))</f>
        <v>1.0200386670340138</v>
      </c>
      <c r="G50">
        <f>1.2*M8*F50</f>
        <v>2.2990659280062373</v>
      </c>
    </row>
    <row r="51" spans="6:7" x14ac:dyDescent="0.25">
      <c r="G51">
        <f>1.2*I8*F50</f>
        <v>1.2379566757899925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A7C6D-15FC-4DC3-9288-414A2248220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74.914534366616678</v>
      </c>
      <c r="D2" s="5">
        <f>K2</f>
        <v>38.924767314140361</v>
      </c>
      <c r="E2" s="5">
        <f>(F2*G2)/(H2^2)</f>
        <v>0.12734319336287744</v>
      </c>
      <c r="F2" s="5">
        <v>19.579999999999998</v>
      </c>
      <c r="G2" s="5">
        <f>(I2^2)*J2</f>
        <v>0.10405981071532376</v>
      </c>
      <c r="H2" s="5">
        <v>4</v>
      </c>
      <c r="I2" s="5">
        <f>I8</f>
        <v>1.0200971067272162</v>
      </c>
      <c r="J2" s="5">
        <v>0.1</v>
      </c>
      <c r="K2" s="5">
        <f>L2+(M2-N2)*(O2/P2)^2</f>
        <v>38.924767314140361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1.1348311264429067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1.0200971067272162</v>
      </c>
      <c r="J8" t="s">
        <v>47</v>
      </c>
      <c r="K8">
        <f>0.865*M8</f>
        <v>1.6364393222584632</v>
      </c>
      <c r="L8" t="s">
        <v>47</v>
      </c>
      <c r="M8">
        <f>0.4/((1.73*SQRT(D29^2+F29^2)))*1000</f>
        <v>1.8918373667727899</v>
      </c>
      <c r="P8" t="s">
        <v>78</v>
      </c>
      <c r="Q8">
        <f>1.73*400/SQRT((2*L32+L33)^2+(2*F29+J29))</f>
        <v>0.68786727874696185</v>
      </c>
      <c r="R8" t="s">
        <v>102</v>
      </c>
      <c r="S8">
        <f>0.865*U8</f>
        <v>1.5070796314756723</v>
      </c>
      <c r="T8" t="s">
        <v>103</v>
      </c>
      <c r="U8">
        <f>400/(1.73*(SQRT(N32^2+F29^2)))</f>
        <v>1.7422885913013553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66.08</v>
      </c>
      <c r="E19" t="s">
        <v>30</v>
      </c>
      <c r="F19">
        <f>P19*Y19</f>
        <v>1.52</v>
      </c>
      <c r="G19" t="s">
        <v>44</v>
      </c>
      <c r="H19">
        <f t="shared" si="4"/>
        <v>297.36</v>
      </c>
      <c r="I19" t="s">
        <v>39</v>
      </c>
      <c r="J19">
        <f t="shared" si="5"/>
        <v>6.84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16</v>
      </c>
      <c r="X19" t="s">
        <v>104</v>
      </c>
      <c r="Y19">
        <f>W19</f>
        <v>16</v>
      </c>
      <c r="Z19" t="s">
        <v>105</v>
      </c>
      <c r="AA19">
        <f>W19</f>
        <v>16</v>
      </c>
      <c r="AB19" t="s">
        <v>106</v>
      </c>
      <c r="AC19">
        <f t="shared" si="7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117.19649999999999</v>
      </c>
      <c r="E29" t="s">
        <v>49</v>
      </c>
      <c r="F29">
        <f>SUM(F9:F28)</f>
        <v>34.667999999999992</v>
      </c>
      <c r="G29" t="s">
        <v>50</v>
      </c>
      <c r="H29">
        <f>SUM(H9:H28)</f>
        <v>431.56125000000009</v>
      </c>
      <c r="I29" t="s">
        <v>51</v>
      </c>
      <c r="J29">
        <f>SUM(J9:J28)</f>
        <v>59.84</v>
      </c>
    </row>
    <row r="30" spans="1:29" x14ac:dyDescent="0.25">
      <c r="C30" t="s">
        <v>70</v>
      </c>
      <c r="K30" t="s">
        <v>73</v>
      </c>
      <c r="L30">
        <f>(SQRT((2*D29+H29)^2+(2*F29+J29)^2))/3</f>
        <v>226.12226340560457</v>
      </c>
      <c r="M30" t="s">
        <v>74</v>
      </c>
      <c r="N30">
        <f>SQRT(D29^2+F29^2)</f>
        <v>122.21656940141135</v>
      </c>
    </row>
    <row r="31" spans="1:29" x14ac:dyDescent="0.25">
      <c r="C31" t="s">
        <v>75</v>
      </c>
      <c r="D31">
        <f>SQRT((400^2/(3*L31^2*I8^2))-F29^2)-D29</f>
        <v>113.32985565546079</v>
      </c>
      <c r="E31" t="s">
        <v>77</v>
      </c>
      <c r="F31">
        <f>SQRT((400^2/(3*M8^2*N31^2))-F29^2)-D29</f>
        <v>10.902191218908172</v>
      </c>
      <c r="K31" t="s">
        <v>71</v>
      </c>
      <c r="L31">
        <f>0.6-0.0025*L30+0.114*L30^0.5-0.13*L30^0.33</f>
        <v>0.97113803781451202</v>
      </c>
      <c r="M31" t="s">
        <v>72</v>
      </c>
      <c r="N31">
        <f>0.6-0.0025*N30+0.114*N30^0.5-0.13*N30^0.33</f>
        <v>0.91986007487205124</v>
      </c>
    </row>
    <row r="32" spans="1:29" x14ac:dyDescent="0.25">
      <c r="H32" t="s">
        <v>47</v>
      </c>
      <c r="K32" t="s">
        <v>75</v>
      </c>
      <c r="L32">
        <f>D31+D29</f>
        <v>230.52635565546078</v>
      </c>
      <c r="M32" t="s">
        <v>77</v>
      </c>
      <c r="N32">
        <f>D29+F31</f>
        <v>128.09869121890816</v>
      </c>
    </row>
    <row r="33" spans="3:24" x14ac:dyDescent="0.25">
      <c r="K33" t="s">
        <v>76</v>
      </c>
      <c r="L33">
        <f>D31+H29</f>
        <v>544.89110565546093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16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0.17881471999999998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8.3039911431386018E-2</v>
      </c>
      <c r="V42">
        <f>W41-C42</f>
        <v>215.1570604245087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215.1570604245087</v>
      </c>
    </row>
    <row r="44" spans="3:24" x14ac:dyDescent="0.25">
      <c r="U44">
        <f>SUM(U39:U42)</f>
        <v>2.0555730603872084</v>
      </c>
    </row>
    <row r="49" spans="6:7" x14ac:dyDescent="0.25">
      <c r="G49" t="s">
        <v>91</v>
      </c>
    </row>
    <row r="50" spans="6:7" x14ac:dyDescent="0.25">
      <c r="F50">
        <f>(1.02+0.98*2.7^(-(3/(F29/D29))))</f>
        <v>1.020041352423261</v>
      </c>
      <c r="G50">
        <f>1.2*M8*F50</f>
        <v>2.315702815401333</v>
      </c>
    </row>
    <row r="51" spans="6:7" x14ac:dyDescent="0.25">
      <c r="G51">
        <f>1.2*I8*F50</f>
        <v>1.2486494788189022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5299-CF1F-477D-A72F-C593A39EB16C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102.96886031749098</v>
      </c>
      <c r="D2" s="5">
        <f>K2</f>
        <v>38.924767314140361</v>
      </c>
      <c r="E2" s="5">
        <f>(F2*G2)/(H2^2)</f>
        <v>0.2165185614243067</v>
      </c>
      <c r="F2" s="5">
        <v>19.579999999999998</v>
      </c>
      <c r="G2" s="5">
        <f>(I2^2)*J2</f>
        <v>0.17693038727216076</v>
      </c>
      <c r="H2" s="5">
        <v>4</v>
      </c>
      <c r="I2" s="5">
        <f>I8</f>
        <v>1.3301518231847098</v>
      </c>
      <c r="J2" s="5">
        <v>0.1</v>
      </c>
      <c r="K2" s="5">
        <f>L2+(M2-N2)*(O2/P2)^2</f>
        <v>38.924767314140361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1.2399331229086656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1.3301518231847098</v>
      </c>
      <c r="J8" t="s">
        <v>47</v>
      </c>
      <c r="K8">
        <f>0.865*M8</f>
        <v>2.0303278378986036</v>
      </c>
      <c r="L8" t="s">
        <v>47</v>
      </c>
      <c r="M8">
        <f>0.4/((1.73*SQRT(D29^2+F29^2)))*1000</f>
        <v>2.3471998125995417</v>
      </c>
      <c r="P8" t="s">
        <v>78</v>
      </c>
      <c r="Q8">
        <f>1.73*400/SQRT((2*L32+L33)^2+(2*F29+J29))</f>
        <v>0.90649462016547222</v>
      </c>
      <c r="R8" t="s">
        <v>102</v>
      </c>
      <c r="S8">
        <f>0.865*U8</f>
        <v>1.8170965145095108</v>
      </c>
      <c r="T8" t="s">
        <v>103</v>
      </c>
      <c r="U8">
        <f>400/(1.73*(SQRT(N32^2+F29^2)))</f>
        <v>2.1006896121497234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92.416499999999985</v>
      </c>
      <c r="E29" t="s">
        <v>49</v>
      </c>
      <c r="F29">
        <f>SUM(F9:F28)</f>
        <v>34.097999999999999</v>
      </c>
      <c r="G29" t="s">
        <v>50</v>
      </c>
      <c r="H29">
        <f>SUM(H9:H28)</f>
        <v>320.0512500000001</v>
      </c>
      <c r="I29" t="s">
        <v>51</v>
      </c>
      <c r="J29">
        <f>SUM(J9:J28)</f>
        <v>57.275000000000006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173.41378829553014</v>
      </c>
      <c r="M30" t="s">
        <v>74</v>
      </c>
      <c r="N30">
        <f>SQRT(D29^2+F29^2)</f>
        <v>98.506259071441733</v>
      </c>
    </row>
    <row r="31" spans="1:29" x14ac:dyDescent="0.25">
      <c r="C31" t="s">
        <v>75</v>
      </c>
      <c r="D31">
        <f>SQRT((400^2/(3*L31^2*I8^2))-F29^2)-D29</f>
        <v>86.137905115631497</v>
      </c>
      <c r="E31" t="s">
        <v>77</v>
      </c>
      <c r="F31">
        <f>SQRT((400^2/(3*M8^2*N31^2))-F29^2)-D29</f>
        <v>12.234275115288</v>
      </c>
      <c r="K31" t="s">
        <v>71</v>
      </c>
      <c r="L31">
        <f>0.6-0.0025*L30+0.114*L30^0.5-0.13*L30^0.33</f>
        <v>0.95510154697413974</v>
      </c>
      <c r="M31" t="s">
        <v>72</v>
      </c>
      <c r="N31">
        <f>0.6-0.0025*N30+0.114*N30^0.5-0.13*N30^0.33</f>
        <v>0.89391721673129232</v>
      </c>
    </row>
    <row r="32" spans="1:29" x14ac:dyDescent="0.25">
      <c r="H32" t="s">
        <v>47</v>
      </c>
      <c r="K32" t="s">
        <v>75</v>
      </c>
      <c r="L32">
        <f>D31+D29</f>
        <v>178.55440511563148</v>
      </c>
      <c r="M32" t="s">
        <v>77</v>
      </c>
      <c r="N32">
        <f>D29+F31</f>
        <v>104.65077511528798</v>
      </c>
    </row>
    <row r="33" spans="3:24" x14ac:dyDescent="0.25">
      <c r="K33" t="s">
        <v>76</v>
      </c>
      <c r="L33">
        <f>D31+H29</f>
        <v>406.18915511563159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5.189994464461626E-2</v>
      </c>
      <c r="V42">
        <f>W41-C42</f>
        <v>215.2241159445087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215.2241159445087</v>
      </c>
    </row>
    <row r="44" spans="3:24" x14ac:dyDescent="0.25">
      <c r="U44">
        <f>SUM(U39:U42)</f>
        <v>2.0244330936004387</v>
      </c>
    </row>
    <row r="49" spans="6:7" x14ac:dyDescent="0.25">
      <c r="G49" t="s">
        <v>91</v>
      </c>
    </row>
    <row r="50" spans="6:7" x14ac:dyDescent="0.25">
      <c r="F50">
        <f>(1.02+0.98*2.7^(-(3/(F29/D29))))</f>
        <v>1.020304666172057</v>
      </c>
      <c r="G50">
        <f>1.2*M8*F50</f>
        <v>2.8738307054801879</v>
      </c>
    </row>
    <row r="51" spans="6:7" x14ac:dyDescent="0.25">
      <c r="G51">
        <f>1.2*I8*F50</f>
        <v>1.6285921342951539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5D7F-4D90-4F2D-AF78-1797BC4C019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86.908860125397339</v>
      </c>
      <c r="D2" s="5">
        <f>K2</f>
        <v>48.506397502601459</v>
      </c>
      <c r="E2" s="5">
        <f>(F2*G2)/(H2^2)</f>
        <v>0.13093287062058054</v>
      </c>
      <c r="F2" s="5">
        <v>19.579999999999998</v>
      </c>
      <c r="G2" s="5">
        <f>(I2^2)*J2</f>
        <v>4.1794200274700127E-2</v>
      </c>
      <c r="H2" s="5">
        <v>2.5</v>
      </c>
      <c r="I2" s="5">
        <f>I8</f>
        <v>0.6464843406819698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1.138884535655037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0.6464843406819698</v>
      </c>
      <c r="J8" t="s">
        <v>47</v>
      </c>
      <c r="K8">
        <f>0.865*M8</f>
        <v>1.1012036940782759</v>
      </c>
      <c r="L8" t="s">
        <v>47</v>
      </c>
      <c r="M8">
        <f>0.4/((1.73*SQRT(D29^2+F29^2)))*1000</f>
        <v>1.2730678544257525</v>
      </c>
      <c r="P8" t="s">
        <v>78</v>
      </c>
      <c r="Q8">
        <f>1.73*400/SQRT((2*L32+L33)^2+(2*F29+J29))</f>
        <v>0.42141480737962911</v>
      </c>
      <c r="R8" t="s">
        <v>102</v>
      </c>
      <c r="S8">
        <f>0.865*U8</f>
        <v>1.0570189576934943</v>
      </c>
      <c r="T8" t="s">
        <v>103</v>
      </c>
      <c r="U8">
        <f>400/(1.73*(SQRT(N32^2+F29^2)))</f>
        <v>1.2219872343277391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66.08</v>
      </c>
      <c r="E19" t="s">
        <v>30</v>
      </c>
      <c r="F19">
        <f>P19*Y19</f>
        <v>1.52</v>
      </c>
      <c r="G19" t="s">
        <v>44</v>
      </c>
      <c r="H19">
        <f t="shared" si="4"/>
        <v>297.36</v>
      </c>
      <c r="I19" t="s">
        <v>39</v>
      </c>
      <c r="J19">
        <f t="shared" si="5"/>
        <v>6.84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16</v>
      </c>
      <c r="X19" t="s">
        <v>104</v>
      </c>
      <c r="Y19">
        <f>W19</f>
        <v>16</v>
      </c>
      <c r="Z19" t="s">
        <v>105</v>
      </c>
      <c r="AA19">
        <f>W19</f>
        <v>16</v>
      </c>
      <c r="AB19" t="s">
        <v>106</v>
      </c>
      <c r="AC19">
        <f t="shared" si="7"/>
        <v>16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60</v>
      </c>
      <c r="E20" t="s">
        <v>31</v>
      </c>
      <c r="F20">
        <f>P20*Y20</f>
        <v>0.84</v>
      </c>
      <c r="G20" t="s">
        <v>45</v>
      </c>
      <c r="H20">
        <f t="shared" si="4"/>
        <v>270</v>
      </c>
      <c r="I20" t="s">
        <v>40</v>
      </c>
      <c r="J20">
        <f t="shared" si="5"/>
        <v>3.78</v>
      </c>
      <c r="M20" t="s">
        <v>25</v>
      </c>
      <c r="N20">
        <v>7.5</v>
      </c>
      <c r="O20" t="s">
        <v>31</v>
      </c>
      <c r="P20">
        <v>0.105</v>
      </c>
      <c r="Q20" t="s">
        <v>45</v>
      </c>
      <c r="R20">
        <f>4.5*N20</f>
        <v>33.75</v>
      </c>
      <c r="S20" t="s">
        <v>40</v>
      </c>
      <c r="T20">
        <f t="shared" ref="T20" si="8">4.5*P20</f>
        <v>0.47249999999999998</v>
      </c>
      <c r="V20" t="s">
        <v>58</v>
      </c>
      <c r="W20">
        <v>8</v>
      </c>
      <c r="X20" t="s">
        <v>108</v>
      </c>
      <c r="Y20">
        <f>W20</f>
        <v>8</v>
      </c>
      <c r="Z20" t="s">
        <v>109</v>
      </c>
      <c r="AA20">
        <f>W20</f>
        <v>8</v>
      </c>
      <c r="AB20" t="s">
        <v>110</v>
      </c>
      <c r="AC20">
        <f t="shared" ref="AC20" si="9">Y20</f>
        <v>8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178.10700000000003</v>
      </c>
      <c r="E29" t="s">
        <v>49</v>
      </c>
      <c r="F29">
        <f>SUM(F9:F28)</f>
        <v>35.545999999999999</v>
      </c>
      <c r="G29" t="s">
        <v>50</v>
      </c>
      <c r="H29">
        <f>SUM(H9:H28)</f>
        <v>705.65849999999989</v>
      </c>
      <c r="I29" t="s">
        <v>51</v>
      </c>
      <c r="J29">
        <f>SUM(J9:J28)</f>
        <v>63.791000000000011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356.80163021944003</v>
      </c>
      <c r="M30" t="s">
        <v>74</v>
      </c>
      <c r="N30">
        <f>SQRT(D29^2+F29^2)</f>
        <v>181.61944159423024</v>
      </c>
    </row>
    <row r="31" spans="1:29" x14ac:dyDescent="0.25">
      <c r="C31" t="s">
        <v>75</v>
      </c>
      <c r="D31">
        <f>SQRT((400^2/(3*L31^2*I8^2))-F29^2)-D29</f>
        <v>193.39131950991901</v>
      </c>
      <c r="E31" t="s">
        <v>77</v>
      </c>
      <c r="F31">
        <f>SQRT((400^2/(3*M8^2*N31^2))-F29^2)-D29</f>
        <v>7.7354671462749423</v>
      </c>
      <c r="K31" t="s">
        <v>71</v>
      </c>
      <c r="L31">
        <f>0.6-0.0025*L30+0.114*L30^0.5-0.13*L30^0.33</f>
        <v>0.95720623711501607</v>
      </c>
      <c r="M31" t="s">
        <v>72</v>
      </c>
      <c r="N31">
        <f>0.6-0.0025*N30+0.114*N30^0.5-0.13*N30^0.33</f>
        <v>0.95873943818674667</v>
      </c>
    </row>
    <row r="32" spans="1:29" x14ac:dyDescent="0.25">
      <c r="H32" t="s">
        <v>47</v>
      </c>
      <c r="K32" t="s">
        <v>75</v>
      </c>
      <c r="L32">
        <f>D31+D29</f>
        <v>371.49831950991904</v>
      </c>
      <c r="M32" t="s">
        <v>77</v>
      </c>
      <c r="N32">
        <f>D29+F31</f>
        <v>185.84246714627497</v>
      </c>
    </row>
    <row r="33" spans="3:24" x14ac:dyDescent="0.25">
      <c r="K33" t="s">
        <v>76</v>
      </c>
      <c r="L33">
        <f>D31+H29</f>
        <v>899.04981950991896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4.13</v>
      </c>
      <c r="O41" t="s">
        <v>30</v>
      </c>
      <c r="P41">
        <f t="shared" si="13"/>
        <v>9.5000000000000001E-2</v>
      </c>
      <c r="Q41" t="s">
        <v>57</v>
      </c>
      <c r="R41">
        <f t="shared" si="14"/>
        <v>16</v>
      </c>
      <c r="U41">
        <f t="shared" ref="U41:U43" si="18">(C41/V40)*100</f>
        <v>0.15935557235358075</v>
      </c>
      <c r="V41">
        <f t="shared" ref="V41" si="19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0.17881471999999998</v>
      </c>
      <c r="D42">
        <v>1.4</v>
      </c>
      <c r="E42">
        <f t="shared" si="15"/>
        <v>4.13</v>
      </c>
      <c r="F42">
        <v>0.96</v>
      </c>
      <c r="G42">
        <f t="shared" si="16"/>
        <v>9.5000000000000001E-2</v>
      </c>
      <c r="H42">
        <f t="shared" ref="H42:H43" si="20">(1-(F42^2))^0.5</f>
        <v>0.28000000000000003</v>
      </c>
      <c r="I42">
        <f>R41</f>
        <v>16</v>
      </c>
      <c r="M42" t="s">
        <v>25</v>
      </c>
      <c r="N42">
        <f t="shared" si="12"/>
        <v>7.5</v>
      </c>
      <c r="O42" t="s">
        <v>31</v>
      </c>
      <c r="P42">
        <f t="shared" si="13"/>
        <v>0.105</v>
      </c>
      <c r="Q42" t="s">
        <v>58</v>
      </c>
      <c r="R42">
        <f t="shared" si="14"/>
        <v>8</v>
      </c>
      <c r="U42">
        <f>(C42/W41)*100</f>
        <v>8.3064013817751442E-2</v>
      </c>
      <c r="V42">
        <f>W41-C42</f>
        <v>215.09457718751443</v>
      </c>
    </row>
    <row r="43" spans="3:24" x14ac:dyDescent="0.25">
      <c r="C43">
        <f t="shared" ref="C43" si="21">(2*D43*((E43*F43+G43*H43)*I43)/1000)</f>
        <v>8.0969279999999977E-2</v>
      </c>
      <c r="D43">
        <v>0.7</v>
      </c>
      <c r="E43">
        <f t="shared" si="15"/>
        <v>7.5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8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3.7643571055449181E-2</v>
      </c>
      <c r="V43">
        <f>V42-C43</f>
        <v>215.01360790751443</v>
      </c>
    </row>
    <row r="44" spans="3:24" x14ac:dyDescent="0.25">
      <c r="U44">
        <f>SUM(U39:U42)</f>
        <v>2.0846525217698564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1.0200003213989939</v>
      </c>
      <c r="G50">
        <f>1.2*M8*F50</f>
        <v>1.5582355448123941</v>
      </c>
    </row>
    <row r="51" spans="6:7" x14ac:dyDescent="0.25">
      <c r="G51">
        <f>1.2*I8*F50</f>
        <v>0.79129708233003104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C1A84-E33A-44E7-AFCD-1E86E1C1969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87.364579674934674</v>
      </c>
      <c r="D2" s="5">
        <f>K2</f>
        <v>48.506397502601459</v>
      </c>
      <c r="E2" s="5">
        <f>(F2*G2)/(H2^2)</f>
        <v>0.13238879686876545</v>
      </c>
      <c r="F2" s="5">
        <v>19.579999999999998</v>
      </c>
      <c r="G2" s="5">
        <f>(I2^2)*J2</f>
        <v>4.2258936692021666E-2</v>
      </c>
      <c r="H2" s="5">
        <v>2.5</v>
      </c>
      <c r="I2" s="5">
        <f>I8</f>
        <v>0.65006874015000649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1.1405326694908302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0.65006874015000649</v>
      </c>
      <c r="J8" t="s">
        <v>47</v>
      </c>
      <c r="K8">
        <f>0.865*M8</f>
        <v>1.1066894687091549</v>
      </c>
      <c r="L8" t="s">
        <v>47</v>
      </c>
      <c r="M8">
        <f>0.4/((1.73*SQRT(D29^2+F29^2)))*1000</f>
        <v>1.279409790415208</v>
      </c>
      <c r="P8" t="s">
        <v>78</v>
      </c>
      <c r="Q8">
        <f>1.73*400/SQRT((2*L32+L33)^2+(2*F29+J29))</f>
        <v>0.42402369584382854</v>
      </c>
      <c r="R8" t="s">
        <v>102</v>
      </c>
      <c r="S8">
        <f>0.865*U8</f>
        <v>1.061867728648263</v>
      </c>
      <c r="T8" t="s">
        <v>103</v>
      </c>
      <c r="U8">
        <f>400/(1.73*(SQRT(N32^2+F29^2)))</f>
        <v>1.2275927498823849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66.08</v>
      </c>
      <c r="E19" t="s">
        <v>30</v>
      </c>
      <c r="F19">
        <f>P19*Y19</f>
        <v>1.52</v>
      </c>
      <c r="G19" t="s">
        <v>44</v>
      </c>
      <c r="H19">
        <f t="shared" si="4"/>
        <v>297.36</v>
      </c>
      <c r="I19" t="s">
        <v>39</v>
      </c>
      <c r="J19">
        <f t="shared" si="5"/>
        <v>6.84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16</v>
      </c>
      <c r="X19" t="s">
        <v>104</v>
      </c>
      <c r="Y19">
        <f>W19</f>
        <v>16</v>
      </c>
      <c r="Z19" t="s">
        <v>105</v>
      </c>
      <c r="AA19">
        <f>W19</f>
        <v>16</v>
      </c>
      <c r="AB19" t="s">
        <v>106</v>
      </c>
      <c r="AC19">
        <f t="shared" si="7"/>
        <v>16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60</v>
      </c>
      <c r="E20" t="s">
        <v>31</v>
      </c>
      <c r="F20">
        <f>P20*Y20</f>
        <v>0.84</v>
      </c>
      <c r="G20" t="s">
        <v>45</v>
      </c>
      <c r="H20">
        <f t="shared" si="4"/>
        <v>270</v>
      </c>
      <c r="I20" t="s">
        <v>40</v>
      </c>
      <c r="J20">
        <f t="shared" si="5"/>
        <v>3.78</v>
      </c>
      <c r="M20" t="s">
        <v>25</v>
      </c>
      <c r="N20">
        <v>7.5</v>
      </c>
      <c r="O20" t="s">
        <v>31</v>
      </c>
      <c r="P20">
        <v>0.105</v>
      </c>
      <c r="Q20" t="s">
        <v>45</v>
      </c>
      <c r="R20">
        <f>4.5*N20</f>
        <v>33.75</v>
      </c>
      <c r="S20" t="s">
        <v>40</v>
      </c>
      <c r="T20">
        <f t="shared" si="1"/>
        <v>0.47249999999999998</v>
      </c>
      <c r="V20" t="s">
        <v>58</v>
      </c>
      <c r="W20">
        <v>8</v>
      </c>
      <c r="X20" t="s">
        <v>108</v>
      </c>
      <c r="Y20">
        <f>W20</f>
        <v>8</v>
      </c>
      <c r="Z20" t="s">
        <v>109</v>
      </c>
      <c r="AA20">
        <f>W20</f>
        <v>8</v>
      </c>
      <c r="AB20" t="s">
        <v>110</v>
      </c>
      <c r="AC20">
        <f t="shared" si="7"/>
        <v>8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177.19650000000004</v>
      </c>
      <c r="E29" t="s">
        <v>49</v>
      </c>
      <c r="F29">
        <f>SUM(F9:F28)</f>
        <v>35.507999999999996</v>
      </c>
      <c r="G29" t="s">
        <v>50</v>
      </c>
      <c r="H29">
        <f>SUM(H9:H28)</f>
        <v>701.56124999999986</v>
      </c>
      <c r="I29" t="s">
        <v>51</v>
      </c>
      <c r="J29">
        <f>SUM(J9:J28)</f>
        <v>63.620000000000005</v>
      </c>
    </row>
    <row r="30" spans="1:29" x14ac:dyDescent="0.25">
      <c r="C30" t="s">
        <v>70</v>
      </c>
      <c r="K30" t="s">
        <v>73</v>
      </c>
      <c r="L30">
        <f>(SQRT((2*D29+H29)^2+(2*F29+J29)^2))/3</f>
        <v>354.83426970113845</v>
      </c>
      <c r="M30" t="s">
        <v>74</v>
      </c>
      <c r="N30">
        <f>SQRT(D29^2+F29^2)</f>
        <v>180.71916798239752</v>
      </c>
    </row>
    <row r="31" spans="1:29" x14ac:dyDescent="0.25">
      <c r="C31" t="s">
        <v>75</v>
      </c>
      <c r="D31">
        <f>SQRT((400^2/(3*L31^2*I8^2))-F29^2)-D29</f>
        <v>191.9962554132542</v>
      </c>
      <c r="E31" t="s">
        <v>77</v>
      </c>
      <c r="F31">
        <f>SQRT((400^2/(3*M8^2*N31^2))-F29^2)-D29</f>
        <v>7.7735404333922418</v>
      </c>
      <c r="K31" t="s">
        <v>71</v>
      </c>
      <c r="L31">
        <f>0.6-0.0025*L30+0.114*L30^0.5-0.13*L30^0.33</f>
        <v>0.9578279635175988</v>
      </c>
      <c r="M31" t="s">
        <v>72</v>
      </c>
      <c r="N31">
        <f>0.6-0.0025*N30+0.114*N30^0.5-0.13*N30^0.33</f>
        <v>0.95836318210429061</v>
      </c>
    </row>
    <row r="32" spans="1:29" x14ac:dyDescent="0.25">
      <c r="H32" t="s">
        <v>47</v>
      </c>
      <c r="K32" t="s">
        <v>75</v>
      </c>
      <c r="L32">
        <f>D31+D29</f>
        <v>369.19275541325425</v>
      </c>
      <c r="M32" t="s">
        <v>77</v>
      </c>
      <c r="N32">
        <f>D29+F31</f>
        <v>184.97004043339228</v>
      </c>
    </row>
    <row r="33" spans="3:24" x14ac:dyDescent="0.25">
      <c r="K33" t="s">
        <v>76</v>
      </c>
      <c r="L33">
        <f>D31+H29</f>
        <v>893.55750541325403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16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0.17881471999999998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7.5</v>
      </c>
      <c r="O42" t="s">
        <v>31</v>
      </c>
      <c r="P42">
        <f t="shared" si="11"/>
        <v>0.105</v>
      </c>
      <c r="Q42" t="s">
        <v>58</v>
      </c>
      <c r="R42">
        <f t="shared" si="12"/>
        <v>8</v>
      </c>
      <c r="U42">
        <f>(C42/W41)*100</f>
        <v>8.3039911431386018E-2</v>
      </c>
      <c r="V42">
        <f>W41-C42</f>
        <v>215.1570604245087</v>
      </c>
    </row>
    <row r="43" spans="3:24" x14ac:dyDescent="0.25">
      <c r="C43">
        <f t="shared" ref="C43" si="19">(2*D43*((E43*F43+G43*H43)*I43)/1000)</f>
        <v>8.0969279999999977E-2</v>
      </c>
      <c r="D43">
        <v>0.7</v>
      </c>
      <c r="E43">
        <f t="shared" si="13"/>
        <v>7.5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8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3.7632639077818851E-2</v>
      </c>
      <c r="V43">
        <f>V42-C43</f>
        <v>215.07609114450869</v>
      </c>
    </row>
    <row r="44" spans="3:24" x14ac:dyDescent="0.25">
      <c r="U44">
        <f>SUM(U39:U42)</f>
        <v>2.0555730603872084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1.0200003414196339</v>
      </c>
      <c r="G50">
        <f>1.2*M8*F50</f>
        <v>1.5659981076469613</v>
      </c>
    </row>
    <row r="51" spans="6:7" x14ac:dyDescent="0.25">
      <c r="G51">
        <f>1.2*I8*F50</f>
        <v>0.79568440427908549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6BE3-D60F-4E1A-9C89-DF2A4A2ABE6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87.364579674934674</v>
      </c>
      <c r="D2" s="5">
        <f>K2</f>
        <v>48.506397502601459</v>
      </c>
      <c r="E2" s="5">
        <f>(F2*G2)/(H2^2)</f>
        <v>0.13238879686876545</v>
      </c>
      <c r="F2" s="5">
        <v>19.579999999999998</v>
      </c>
      <c r="G2" s="5">
        <f>(I2^2)*J2</f>
        <v>4.2258936692021666E-2</v>
      </c>
      <c r="H2" s="5">
        <v>2.5</v>
      </c>
      <c r="I2" s="5">
        <f>I8</f>
        <v>0.65006874015000649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1.1405326694908302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0.65006874015000649</v>
      </c>
      <c r="J8" t="s">
        <v>47</v>
      </c>
      <c r="K8">
        <f>0.865*M8</f>
        <v>1.1066894687091549</v>
      </c>
      <c r="L8" t="s">
        <v>47</v>
      </c>
      <c r="M8">
        <f>0.4/((1.73*SQRT(D29^2+F29^2)))*1000</f>
        <v>1.279409790415208</v>
      </c>
      <c r="P8" t="s">
        <v>78</v>
      </c>
      <c r="Q8">
        <f>1.73*400/SQRT((2*L32+L33)^2+(2*F29+J29))</f>
        <v>0.42402369584382854</v>
      </c>
      <c r="R8" t="s">
        <v>102</v>
      </c>
      <c r="S8">
        <f>0.865*U8</f>
        <v>1.061867728648263</v>
      </c>
      <c r="T8" t="s">
        <v>103</v>
      </c>
      <c r="U8">
        <f>400/(1.73*(SQRT(N32^2+F29^2)))</f>
        <v>1.2275927498823849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133</v>
      </c>
      <c r="B19" s="10" t="s">
        <v>129</v>
      </c>
      <c r="C19" t="s">
        <v>24</v>
      </c>
      <c r="D19">
        <f>N19*W19</f>
        <v>66.08</v>
      </c>
      <c r="E19" t="s">
        <v>30</v>
      </c>
      <c r="F19">
        <f>P19*Y19</f>
        <v>1.52</v>
      </c>
      <c r="G19" t="s">
        <v>44</v>
      </c>
      <c r="H19">
        <f t="shared" si="4"/>
        <v>297.36</v>
      </c>
      <c r="I19" t="s">
        <v>39</v>
      </c>
      <c r="J19">
        <f t="shared" si="5"/>
        <v>6.84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16</v>
      </c>
      <c r="X19" t="s">
        <v>104</v>
      </c>
      <c r="Y19">
        <f>W19</f>
        <v>16</v>
      </c>
      <c r="Z19" t="s">
        <v>105</v>
      </c>
      <c r="AA19">
        <f>W19</f>
        <v>16</v>
      </c>
      <c r="AB19" t="s">
        <v>106</v>
      </c>
      <c r="AC19">
        <f t="shared" si="7"/>
        <v>16</v>
      </c>
    </row>
    <row r="20" spans="1:29" ht="34.5" x14ac:dyDescent="0.25">
      <c r="A20" s="11" t="s">
        <v>134</v>
      </c>
      <c r="B20" s="10" t="s">
        <v>135</v>
      </c>
      <c r="C20" t="s">
        <v>25</v>
      </c>
      <c r="D20">
        <f>N20*W20</f>
        <v>60</v>
      </c>
      <c r="E20" t="s">
        <v>31</v>
      </c>
      <c r="F20">
        <f>P20*Y20</f>
        <v>0.84</v>
      </c>
      <c r="G20" t="s">
        <v>45</v>
      </c>
      <c r="H20">
        <f t="shared" si="4"/>
        <v>270</v>
      </c>
      <c r="I20" t="s">
        <v>40</v>
      </c>
      <c r="J20">
        <f t="shared" si="5"/>
        <v>3.78</v>
      </c>
      <c r="M20" t="s">
        <v>25</v>
      </c>
      <c r="N20">
        <v>7.5</v>
      </c>
      <c r="O20" t="s">
        <v>31</v>
      </c>
      <c r="P20">
        <v>0.105</v>
      </c>
      <c r="Q20" t="s">
        <v>45</v>
      </c>
      <c r="R20">
        <f>4.5*N20</f>
        <v>33.75</v>
      </c>
      <c r="S20" t="s">
        <v>40</v>
      </c>
      <c r="T20">
        <f t="shared" si="1"/>
        <v>0.47249999999999998</v>
      </c>
      <c r="V20" t="s">
        <v>58</v>
      </c>
      <c r="W20">
        <v>8</v>
      </c>
      <c r="X20" t="s">
        <v>108</v>
      </c>
      <c r="Y20">
        <f>W20</f>
        <v>8</v>
      </c>
      <c r="Z20" t="s">
        <v>109</v>
      </c>
      <c r="AA20">
        <f>W20</f>
        <v>8</v>
      </c>
      <c r="AB20" t="s">
        <v>110</v>
      </c>
      <c r="AC20">
        <f t="shared" si="7"/>
        <v>8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177.19650000000004</v>
      </c>
      <c r="E29" t="s">
        <v>49</v>
      </c>
      <c r="F29">
        <f>SUM(F9:F28)</f>
        <v>35.507999999999996</v>
      </c>
      <c r="G29" t="s">
        <v>50</v>
      </c>
      <c r="H29">
        <f>SUM(H9:H28)</f>
        <v>701.56124999999986</v>
      </c>
      <c r="I29" t="s">
        <v>51</v>
      </c>
      <c r="J29">
        <f>SUM(J9:J28)</f>
        <v>63.620000000000005</v>
      </c>
    </row>
    <row r="30" spans="1:29" x14ac:dyDescent="0.25">
      <c r="C30" t="s">
        <v>70</v>
      </c>
      <c r="K30" t="s">
        <v>73</v>
      </c>
      <c r="L30">
        <f>(SQRT((2*D29+H29)^2+(2*F29+J29)^2))/3</f>
        <v>354.83426970113845</v>
      </c>
      <c r="M30" t="s">
        <v>74</v>
      </c>
      <c r="N30">
        <f>SQRT(D29^2+F29^2)</f>
        <v>180.71916798239752</v>
      </c>
    </row>
    <row r="31" spans="1:29" x14ac:dyDescent="0.25">
      <c r="C31" t="s">
        <v>75</v>
      </c>
      <c r="D31">
        <f>SQRT((400^2/(3*L31^2*I8^2))-F29^2)-D29</f>
        <v>191.9962554132542</v>
      </c>
      <c r="E31" t="s">
        <v>77</v>
      </c>
      <c r="F31">
        <f>SQRT((400^2/(3*M8^2*N31^2))-F29^2)-D29</f>
        <v>7.7735404333922418</v>
      </c>
      <c r="K31" t="s">
        <v>71</v>
      </c>
      <c r="L31">
        <f>0.6-0.0025*L30+0.114*L30^0.5-0.13*L30^0.33</f>
        <v>0.9578279635175988</v>
      </c>
      <c r="M31" t="s">
        <v>72</v>
      </c>
      <c r="N31">
        <f>0.6-0.0025*N30+0.114*N30^0.5-0.13*N30^0.33</f>
        <v>0.95836318210429061</v>
      </c>
    </row>
    <row r="32" spans="1:29" x14ac:dyDescent="0.25">
      <c r="H32" t="s">
        <v>47</v>
      </c>
      <c r="K32" t="s">
        <v>75</v>
      </c>
      <c r="L32">
        <f>D31+D29</f>
        <v>369.19275541325425</v>
      </c>
      <c r="M32" t="s">
        <v>77</v>
      </c>
      <c r="N32">
        <f>D29+F31</f>
        <v>184.97004043339228</v>
      </c>
    </row>
    <row r="33" spans="3:24" x14ac:dyDescent="0.25">
      <c r="K33" t="s">
        <v>76</v>
      </c>
      <c r="L33">
        <f>D31+H29</f>
        <v>893.55750541325403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16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0.17881471999999998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7.5</v>
      </c>
      <c r="O42" t="s">
        <v>31</v>
      </c>
      <c r="P42">
        <f t="shared" si="11"/>
        <v>0.105</v>
      </c>
      <c r="Q42" t="s">
        <v>58</v>
      </c>
      <c r="R42">
        <f t="shared" si="12"/>
        <v>8</v>
      </c>
      <c r="U42">
        <f>(C42/W41)*100</f>
        <v>8.3039911431386018E-2</v>
      </c>
      <c r="V42">
        <f>W41-C42</f>
        <v>215.1570604245087</v>
      </c>
    </row>
    <row r="43" spans="3:24" x14ac:dyDescent="0.25">
      <c r="C43">
        <f t="shared" ref="C43" si="19">(2*D43*((E43*F43+G43*H43)*I43)/1000)</f>
        <v>8.0969279999999977E-2</v>
      </c>
      <c r="D43">
        <v>0.7</v>
      </c>
      <c r="E43">
        <f t="shared" si="13"/>
        <v>7.5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8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3.7632639077818851E-2</v>
      </c>
      <c r="V43">
        <f>V42-C43</f>
        <v>215.07609114450869</v>
      </c>
    </row>
    <row r="44" spans="3:24" x14ac:dyDescent="0.25">
      <c r="U44">
        <f>SUM(U39:U42)</f>
        <v>2.0555730603872084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1.0200003414196339</v>
      </c>
      <c r="G50">
        <f>1.2*M8*F50</f>
        <v>1.5659981076469613</v>
      </c>
    </row>
    <row r="51" spans="6:7" x14ac:dyDescent="0.25">
      <c r="G51">
        <f>1.2*I8*F50</f>
        <v>0.79568440427908549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D942-6698-4ECB-8DE5-19711F20544C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42.224839684769968</v>
      </c>
      <c r="D2" s="5">
        <f>K2</f>
        <v>35.466209092214513</v>
      </c>
      <c r="E2" s="5">
        <f>(F2*G2)/(H2^2)</f>
        <v>2.550131971141438E-2</v>
      </c>
      <c r="F2" s="5">
        <v>19.579999999999998</v>
      </c>
      <c r="G2" s="5">
        <f>(I2^2)*J2</f>
        <v>4.6887002533754739E-2</v>
      </c>
      <c r="H2" s="5">
        <v>6</v>
      </c>
      <c r="I2" s="5">
        <f>I8</f>
        <v>0.68474084538425728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1.0256527416394028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0.68474084538425728</v>
      </c>
      <c r="J8" t="s">
        <v>47</v>
      </c>
      <c r="K8">
        <f>0.865*M8</f>
        <v>1.1587142739651484</v>
      </c>
      <c r="L8" t="s">
        <v>47</v>
      </c>
      <c r="M8">
        <f>0.4/((1.73*SQRT(D29^2+F29^2)))*1000</f>
        <v>1.3395540739481484</v>
      </c>
      <c r="P8" t="s">
        <v>78</v>
      </c>
      <c r="Q8">
        <f>1.73*400/SQRT((2*L32+L33)^2+(2*F29+J29))</f>
        <v>0.44948448059518353</v>
      </c>
      <c r="R8" t="s">
        <v>102</v>
      </c>
      <c r="S8">
        <f>0.865*U8</f>
        <v>1.1075557574536876</v>
      </c>
      <c r="T8" t="s">
        <v>103</v>
      </c>
      <c r="U8">
        <f>400/(1.73*(SQRT(N32^2+F29^2)))</f>
        <v>1.2804112802932806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104</v>
      </c>
      <c r="Y19">
        <f>W19</f>
        <v>38</v>
      </c>
      <c r="Z19" t="s">
        <v>105</v>
      </c>
      <c r="AA19">
        <f>W19</f>
        <v>38</v>
      </c>
      <c r="AB19" t="s">
        <v>106</v>
      </c>
      <c r="AC19">
        <f t="shared" si="7"/>
        <v>38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168.68700000000004</v>
      </c>
      <c r="E29" t="s">
        <v>49</v>
      </c>
      <c r="F29">
        <f>SUM(F9:F28)</f>
        <v>36.567999999999998</v>
      </c>
      <c r="G29" t="s">
        <v>50</v>
      </c>
      <c r="H29">
        <f>SUM(H9:H28)</f>
        <v>663.2684999999999</v>
      </c>
      <c r="I29" t="s">
        <v>51</v>
      </c>
      <c r="J29">
        <f>SUM(J9:J28)</f>
        <v>68.390000000000015</v>
      </c>
    </row>
    <row r="30" spans="1:29" x14ac:dyDescent="0.25">
      <c r="C30" t="s">
        <v>70</v>
      </c>
      <c r="K30" t="s">
        <v>73</v>
      </c>
      <c r="L30">
        <f>(SQRT((2*D29+H29)^2+(2*F29+J29)^2))/3</f>
        <v>336.8671055941216</v>
      </c>
      <c r="M30" t="s">
        <v>74</v>
      </c>
      <c r="N30">
        <f>SQRT(D29^2+F29^2)</f>
        <v>172.60510592969149</v>
      </c>
    </row>
    <row r="31" spans="1:29" x14ac:dyDescent="0.25">
      <c r="C31" t="s">
        <v>75</v>
      </c>
      <c r="D31">
        <f>SQRT((400^2/(3*L31^2*I8^2))-F29^2)-D29</f>
        <v>179.61767002770355</v>
      </c>
      <c r="E31" t="s">
        <v>77</v>
      </c>
      <c r="F31">
        <f>SQRT((400^2/(3*M8^2*N31^2))-F29^2)-D29</f>
        <v>8.1494472593954299</v>
      </c>
      <c r="K31" t="s">
        <v>71</v>
      </c>
      <c r="L31">
        <f>0.6-0.0025*L30+0.114*L30^0.5-0.13*L30^0.33</f>
        <v>0.96301577475674183</v>
      </c>
      <c r="M31" t="s">
        <v>72</v>
      </c>
      <c r="N31">
        <f>0.6-0.0025*N30+0.114*N30^0.5-0.13*N30^0.33</f>
        <v>0.95471713631346589</v>
      </c>
    </row>
    <row r="32" spans="1:29" x14ac:dyDescent="0.25">
      <c r="H32" t="s">
        <v>47</v>
      </c>
      <c r="K32" t="s">
        <v>75</v>
      </c>
      <c r="L32">
        <f>D31+D29</f>
        <v>348.30467002770359</v>
      </c>
      <c r="M32" t="s">
        <v>77</v>
      </c>
      <c r="N32">
        <f>D29+F31</f>
        <v>176.83644725939547</v>
      </c>
    </row>
    <row r="33" spans="3:24" x14ac:dyDescent="0.25">
      <c r="K33" t="s">
        <v>76</v>
      </c>
      <c r="L33">
        <f>D31+H29</f>
        <v>842.88617002770343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0.14689858565328867</v>
      </c>
      <c r="V42">
        <f>W41-C42</f>
        <v>214.95715833951442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214.95715833951442</v>
      </c>
    </row>
    <row r="44" spans="3:24" x14ac:dyDescent="0.25">
      <c r="U44">
        <f>SUM(U39:U42)</f>
        <v>2.1484870936053935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1.0200010510535507</v>
      </c>
      <c r="G50">
        <f>1.2*M8*F50</f>
        <v>1.6396158760442126</v>
      </c>
    </row>
    <row r="51" spans="6:7" x14ac:dyDescent="0.25">
      <c r="G51">
        <f>1.2*I8*F50</f>
        <v>0.8381236583894871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6CC5-74F1-470F-B758-219325FA9A1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42.305398036620211</v>
      </c>
      <c r="D2" s="5">
        <f>K2</f>
        <v>35.466209092214513</v>
      </c>
      <c r="E2" s="5">
        <f>(F2*G2)/(H2^2)</f>
        <v>2.5801416417467263E-2</v>
      </c>
      <c r="F2" s="5">
        <v>19.579999999999998</v>
      </c>
      <c r="G2" s="5">
        <f>(I2^2)*J2</f>
        <v>4.7438763586763105E-2</v>
      </c>
      <c r="H2" s="5">
        <v>6</v>
      </c>
      <c r="I2" s="5">
        <f>I8</f>
        <v>0.68875803869547036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1.0259585051455762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0.68875803869547036</v>
      </c>
      <c r="J8" t="s">
        <v>47</v>
      </c>
      <c r="K8">
        <f>0.865*M8</f>
        <v>1.1647728830098745</v>
      </c>
      <c r="L8" t="s">
        <v>47</v>
      </c>
      <c r="M8">
        <f>0.4/((1.73*SQRT(D29^2+F29^2)))*1000</f>
        <v>1.3465582462541901</v>
      </c>
      <c r="P8" t="s">
        <v>78</v>
      </c>
      <c r="Q8">
        <f>1.73*400/SQRT((2*L32+L33)^2+(2*F29+J29))</f>
        <v>0.45239199278338521</v>
      </c>
      <c r="R8" t="s">
        <v>102</v>
      </c>
      <c r="S8">
        <f>0.865*U8</f>
        <v>1.112842670649113</v>
      </c>
      <c r="T8" t="s">
        <v>103</v>
      </c>
      <c r="U8">
        <f>400/(1.73*(SQRT(N32^2+F29^2)))</f>
        <v>1.2865233186694949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104</v>
      </c>
      <c r="Y19">
        <f>W19</f>
        <v>38</v>
      </c>
      <c r="Z19" t="s">
        <v>105</v>
      </c>
      <c r="AA19">
        <f>W19</f>
        <v>38</v>
      </c>
      <c r="AB19" t="s">
        <v>106</v>
      </c>
      <c r="AC19">
        <f t="shared" si="7"/>
        <v>38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167.77650000000003</v>
      </c>
      <c r="E29" t="s">
        <v>49</v>
      </c>
      <c r="F29">
        <f>SUM(F9:F28)</f>
        <v>36.53</v>
      </c>
      <c r="G29" t="s">
        <v>50</v>
      </c>
      <c r="H29">
        <f>SUM(H9:H28)</f>
        <v>659.17124999999987</v>
      </c>
      <c r="I29" t="s">
        <v>51</v>
      </c>
      <c r="J29">
        <f>SUM(J9:J28)</f>
        <v>68.219000000000008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334.90232230691157</v>
      </c>
      <c r="M30" t="s">
        <v>74</v>
      </c>
      <c r="N30">
        <f>SQRT(D29^2+F29^2)</f>
        <v>171.70729411486866</v>
      </c>
    </row>
    <row r="31" spans="1:29" x14ac:dyDescent="0.25">
      <c r="C31" t="s">
        <v>75</v>
      </c>
      <c r="D31">
        <f>SQRT((400^2/(3*L31^2*I8^2))-F29^2)-D29</f>
        <v>178.29214945927399</v>
      </c>
      <c r="E31" t="s">
        <v>77</v>
      </c>
      <c r="F31">
        <f>SQRT((400^2/(3*M8^2*N31^2))-F29^2)-D29</f>
        <v>8.1917076973655014</v>
      </c>
      <c r="K31" t="s">
        <v>71</v>
      </c>
      <c r="L31">
        <f>0.6-0.0025*L30+0.114*L30^0.5-0.13*L30^0.33</f>
        <v>0.96352788038369241</v>
      </c>
      <c r="M31" t="s">
        <v>72</v>
      </c>
      <c r="N31">
        <f>0.6-0.0025*N30+0.114*N30^0.5-0.13*N30^0.33</f>
        <v>0.95428477342476969</v>
      </c>
    </row>
    <row r="32" spans="1:29" x14ac:dyDescent="0.25">
      <c r="H32" t="s">
        <v>47</v>
      </c>
      <c r="K32" t="s">
        <v>75</v>
      </c>
      <c r="L32">
        <f>D31+D29</f>
        <v>346.06864945927401</v>
      </c>
      <c r="M32" t="s">
        <v>77</v>
      </c>
      <c r="N32">
        <f>D29+F31</f>
        <v>175.96820769736553</v>
      </c>
    </row>
    <row r="33" spans="3:24" x14ac:dyDescent="0.25">
      <c r="K33" t="s">
        <v>76</v>
      </c>
      <c r="L33">
        <f>D31+H29</f>
        <v>837.46339945927389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0.14685596061862904</v>
      </c>
      <c r="V42">
        <f>W41-C42</f>
        <v>215.01964157650869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215.01964157650869</v>
      </c>
    </row>
    <row r="44" spans="3:24" x14ac:dyDescent="0.25">
      <c r="U44">
        <f>SUM(U39:U42)</f>
        <v>2.1193891095744517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1.0200011160146165</v>
      </c>
      <c r="G50">
        <f>1.2*M8*F50</f>
        <v>1.6481890967495505</v>
      </c>
    </row>
    <row r="51" spans="6:7" x14ac:dyDescent="0.25">
      <c r="G51">
        <f>1.2*I8*F50</f>
        <v>0.84304076176010179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7D5F-A9EB-477A-96D1-A47B9FF1961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70.768706274685229</v>
      </c>
      <c r="D2" s="5">
        <f>K2</f>
        <v>35.466209092214513</v>
      </c>
      <c r="E2" s="5">
        <f>(F2*G2)/(H2^2)</f>
        <v>0.12659891361770481</v>
      </c>
      <c r="F2" s="5">
        <v>19.579999999999998</v>
      </c>
      <c r="G2" s="5">
        <f>(I2^2)*J2</f>
        <v>0.23276613331140827</v>
      </c>
      <c r="H2" s="5">
        <v>6</v>
      </c>
      <c r="I2" s="5">
        <f>I8</f>
        <v>1.5256675041155208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1.1339925044054309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1.5256675041155208</v>
      </c>
      <c r="J8" t="s">
        <v>47</v>
      </c>
      <c r="K8">
        <f>0.865*M8</f>
        <v>2.2569676207617291</v>
      </c>
      <c r="L8" t="s">
        <v>47</v>
      </c>
      <c r="M8">
        <f>0.4/((1.73*SQRT(D29^2+F29^2)))*1000</f>
        <v>2.6092111222678951</v>
      </c>
      <c r="P8" t="s">
        <v>78</v>
      </c>
      <c r="Q8">
        <f>1.73*400/SQRT((2*L32+L33)^2+(2*F29+J29))</f>
        <v>1.0462766166497794</v>
      </c>
      <c r="R8" t="s">
        <v>102</v>
      </c>
      <c r="S8">
        <f>0.865*U8</f>
        <v>1.9899029971246769</v>
      </c>
      <c r="T8" t="s">
        <v>103</v>
      </c>
      <c r="U8">
        <f>400/(1.73*(SQRT(N32^2+F29^2)))</f>
        <v>2.3004658926296844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81.816499999999991</v>
      </c>
      <c r="E29" t="s">
        <v>49</v>
      </c>
      <c r="F29">
        <f>SUM(F9:F28)</f>
        <v>34.037999999999997</v>
      </c>
      <c r="G29" t="s">
        <v>50</v>
      </c>
      <c r="H29">
        <f>SUM(H9:H28)</f>
        <v>272.35124999999999</v>
      </c>
      <c r="I29" t="s">
        <v>51</v>
      </c>
      <c r="J29">
        <f>SUM(J9:J28)</f>
        <v>57.00500000000001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151.19065330056415</v>
      </c>
      <c r="M30" t="s">
        <v>74</v>
      </c>
      <c r="N30">
        <f>SQRT(D29^2+F29^2)</f>
        <v>88.614474642972397</v>
      </c>
    </row>
    <row r="31" spans="1:29" x14ac:dyDescent="0.25">
      <c r="C31" t="s">
        <v>75</v>
      </c>
      <c r="D31">
        <f>SQRT((400^2/(3*L31^2*I8^2))-F29^2)-D29</f>
        <v>75.104718501123045</v>
      </c>
      <c r="E31" t="s">
        <v>77</v>
      </c>
      <c r="F31">
        <f>SQRT((400^2/(3*M8^2*N31^2))-F29^2)-D29</f>
        <v>12.75175252353327</v>
      </c>
      <c r="K31" t="s">
        <v>71</v>
      </c>
      <c r="L31">
        <f>0.6-0.0025*L30+0.114*L30^0.5-0.13*L30^0.33</f>
        <v>0.94270100702518389</v>
      </c>
      <c r="M31" t="s">
        <v>72</v>
      </c>
      <c r="N31">
        <f>0.6-0.0025*N30+0.114*N30^0.5-0.13*N30^0.33</f>
        <v>0.8806271146449739</v>
      </c>
    </row>
    <row r="32" spans="1:29" x14ac:dyDescent="0.25">
      <c r="H32" t="s">
        <v>47</v>
      </c>
      <c r="K32" t="s">
        <v>75</v>
      </c>
      <c r="L32">
        <f>D31+D29</f>
        <v>156.92121850112304</v>
      </c>
      <c r="M32" t="s">
        <v>77</v>
      </c>
      <c r="N32">
        <f>D29+F31</f>
        <v>94.568252523533261</v>
      </c>
    </row>
    <row r="33" spans="3:24" x14ac:dyDescent="0.25">
      <c r="K33" t="s">
        <v>76</v>
      </c>
      <c r="L33">
        <f>D31+H29</f>
        <v>347.45596850112304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3.864630542595502E-2</v>
      </c>
      <c r="V42">
        <f>W41-C42</f>
        <v>215.2526557845087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215.2526557845087</v>
      </c>
    </row>
    <row r="44" spans="3:24" x14ac:dyDescent="0.25">
      <c r="U44">
        <f>SUM(U39:U42)</f>
        <v>2.0111794543817774</v>
      </c>
    </row>
    <row r="49" spans="6:7" x14ac:dyDescent="0.25">
      <c r="G49" t="s">
        <v>91</v>
      </c>
    </row>
    <row r="50" spans="6:7" x14ac:dyDescent="0.25">
      <c r="F50">
        <f>(1.02+0.98*2.7^(-(3/(F29/D29))))</f>
        <v>1.0207597018621803</v>
      </c>
      <c r="G50">
        <f>1.2*M8*F50</f>
        <v>3.1960530807139937</v>
      </c>
    </row>
    <row r="51" spans="6:7" x14ac:dyDescent="0.25">
      <c r="G51">
        <f>1.2*I8*F50</f>
        <v>1.8688078879701309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4956-687E-4A64-BB81-EF9330DB282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74.098009726416535</v>
      </c>
      <c r="D2" s="5">
        <f>K2</f>
        <v>48.506397502601459</v>
      </c>
      <c r="E2" s="5">
        <f>(F2*G2)/(H2^2)</f>
        <v>8.9118936921654832E-2</v>
      </c>
      <c r="F2" s="5">
        <v>19.579999999999998</v>
      </c>
      <c r="G2" s="5">
        <f>(I2^2)*J2</f>
        <v>2.8447055963245288E-2</v>
      </c>
      <c r="H2" s="5">
        <v>2.5</v>
      </c>
      <c r="I2" s="5">
        <f>I8</f>
        <v>0.53335781576016383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1.0925534181304948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0.53335781576016383</v>
      </c>
      <c r="J8" t="s">
        <v>47</v>
      </c>
      <c r="K8">
        <f>0.865*M8</f>
        <v>0.92460147792130798</v>
      </c>
      <c r="L8" t="s">
        <v>47</v>
      </c>
      <c r="M8">
        <f>0.4/((1.73*SQRT(D29^2+F29^2)))*1000</f>
        <v>1.0689034426835931</v>
      </c>
      <c r="P8" t="s">
        <v>78</v>
      </c>
      <c r="Q8">
        <f>1.73*400/SQRT((2*L32+L33)^2+(2*F29+J29))</f>
        <v>0.33786933569561467</v>
      </c>
      <c r="R8" t="s">
        <v>102</v>
      </c>
      <c r="S8">
        <f>0.865*U8</f>
        <v>0.89733999766121764</v>
      </c>
      <c r="T8" t="s">
        <v>103</v>
      </c>
      <c r="U8">
        <f>400/(1.73*(SQRT(N32^2+F29^2)))</f>
        <v>1.0373872805331996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104</v>
      </c>
      <c r="Y19">
        <f>W19</f>
        <v>38</v>
      </c>
      <c r="Z19" t="s">
        <v>105</v>
      </c>
      <c r="AA19">
        <f>W19</f>
        <v>38</v>
      </c>
      <c r="AB19" t="s">
        <v>106</v>
      </c>
      <c r="AC19">
        <f t="shared" si="7"/>
        <v>38</v>
      </c>
    </row>
    <row r="20" spans="1:29" ht="34.5" x14ac:dyDescent="0.25">
      <c r="A20" s="11" t="s">
        <v>137</v>
      </c>
      <c r="B20" s="10" t="s">
        <v>135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6</v>
      </c>
      <c r="X20" t="s">
        <v>108</v>
      </c>
      <c r="Y20">
        <f>W20</f>
        <v>6</v>
      </c>
      <c r="Z20" t="s">
        <v>109</v>
      </c>
      <c r="AA20">
        <f>W20</f>
        <v>6</v>
      </c>
      <c r="AB20" t="s">
        <v>110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213.08700000000005</v>
      </c>
      <c r="E29" t="s">
        <v>49</v>
      </c>
      <c r="F29">
        <f>SUM(F9:F28)</f>
        <v>37.198</v>
      </c>
      <c r="G29" t="s">
        <v>50</v>
      </c>
      <c r="H29">
        <f>SUM(H9:H28)</f>
        <v>863.06849999999997</v>
      </c>
      <c r="I29" t="s">
        <v>51</v>
      </c>
      <c r="J29">
        <f>SUM(J9:J28)</f>
        <v>71.225000000000009</v>
      </c>
    </row>
    <row r="30" spans="1:29" x14ac:dyDescent="0.25">
      <c r="C30" t="s">
        <v>70</v>
      </c>
      <c r="K30" t="s">
        <v>73</v>
      </c>
      <c r="L30">
        <f>(SQRT((2*D29+H29)^2+(2*F29+J29)^2))/3</f>
        <v>432.48014719332627</v>
      </c>
      <c r="M30" t="s">
        <v>74</v>
      </c>
      <c r="N30">
        <f>SQRT(D29^2+F29^2)</f>
        <v>216.30940981150133</v>
      </c>
    </row>
    <row r="31" spans="1:29" x14ac:dyDescent="0.25">
      <c r="C31" t="s">
        <v>75</v>
      </c>
      <c r="D31">
        <f>SQRT((400^2/(3*L31^2*I8^2))-F29^2)-D29</f>
        <v>252.95033178815873</v>
      </c>
      <c r="E31" t="s">
        <v>77</v>
      </c>
      <c r="F31">
        <f>SQRT((400^2/(3*M8^2*N31^2))-F29^2)-D29</f>
        <v>6.6679341069777252</v>
      </c>
      <c r="K31" t="s">
        <v>71</v>
      </c>
      <c r="L31">
        <f>0.6-0.0025*L30+0.114*L30^0.5-0.13*L30^0.33</f>
        <v>0.92614922508106989</v>
      </c>
      <c r="M31" t="s">
        <v>72</v>
      </c>
      <c r="N31">
        <f>0.6-0.0025*N30+0.114*N30^0.5-0.13*N30^0.33</f>
        <v>0.96936630291624815</v>
      </c>
    </row>
    <row r="32" spans="1:29" x14ac:dyDescent="0.25">
      <c r="H32" t="s">
        <v>47</v>
      </c>
      <c r="K32" t="s">
        <v>75</v>
      </c>
      <c r="L32">
        <f>D31+D29</f>
        <v>466.03733178815878</v>
      </c>
      <c r="M32" t="s">
        <v>77</v>
      </c>
      <c r="N32">
        <f>D29+F31</f>
        <v>219.75493410697777</v>
      </c>
    </row>
    <row r="33" spans="3:24" x14ac:dyDescent="0.25">
      <c r="K33" t="s">
        <v>76</v>
      </c>
      <c r="L33">
        <f>D31+H29</f>
        <v>1116.0188317881586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3.07</v>
      </c>
      <c r="O41" t="s">
        <v>30</v>
      </c>
      <c r="P41">
        <f t="shared" si="13"/>
        <v>8.8999999999999996E-2</v>
      </c>
      <c r="Q41" t="s">
        <v>57</v>
      </c>
      <c r="R41">
        <f t="shared" si="14"/>
        <v>38</v>
      </c>
      <c r="U41">
        <f t="shared" ref="U41:U43" si="18">(C41/V40)*100</f>
        <v>0.15935557235358075</v>
      </c>
      <c r="V41">
        <f t="shared" ref="V41" si="19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5"/>
        <v>3.07</v>
      </c>
      <c r="F42">
        <v>0.96</v>
      </c>
      <c r="G42">
        <f t="shared" si="16"/>
        <v>8.8999999999999996E-2</v>
      </c>
      <c r="H42">
        <f t="shared" ref="H42:H43" si="20">(1-(F42^2))^0.5</f>
        <v>0.28000000000000003</v>
      </c>
      <c r="I42">
        <f>R41</f>
        <v>38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6</v>
      </c>
      <c r="U42">
        <f>(C42/W41)*100</f>
        <v>0.14689858565328867</v>
      </c>
      <c r="V42">
        <f>W41-C42</f>
        <v>214.95715833951442</v>
      </c>
    </row>
    <row r="43" spans="3:24" x14ac:dyDescent="0.25">
      <c r="C43">
        <f t="shared" ref="C43" si="21">(2*D43*((E43*F43+G43*H43)*I43)/1000)</f>
        <v>5.9920559999999991E-2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6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2.7875582494144426E-2</v>
      </c>
      <c r="V43">
        <f>V42-C43</f>
        <v>214.89723777951443</v>
      </c>
    </row>
    <row r="44" spans="3:24" x14ac:dyDescent="0.25">
      <c r="U44">
        <f>SUM(U39:U42)</f>
        <v>2.1484870936053935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1.0200000378516438</v>
      </c>
      <c r="G50">
        <f>1.2*M8*F50</f>
        <v>1.3083378623964208</v>
      </c>
    </row>
    <row r="51" spans="6:7" x14ac:dyDescent="0.25">
      <c r="G51">
        <f>1.2*I8*F50</f>
        <v>0.65282999071660464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8F1A0-D896-4BF9-B8AF-F549FB6920A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74.343338552597828</v>
      </c>
      <c r="D2" s="5">
        <f>K2</f>
        <v>48.506397502601459</v>
      </c>
      <c r="E2" s="5">
        <f>(F2*G2)/(H2^2)</f>
        <v>8.9936206034299082E-2</v>
      </c>
      <c r="F2" s="5">
        <v>19.579999999999998</v>
      </c>
      <c r="G2" s="5">
        <f>(I2^2)*J2</f>
        <v>2.8707930935361049E-2</v>
      </c>
      <c r="H2" s="5">
        <v>2.5</v>
      </c>
      <c r="I2" s="5">
        <f>I8</f>
        <v>0.53579782507360973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1.0934406627960689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0.53579782507360973</v>
      </c>
      <c r="J8" t="s">
        <v>47</v>
      </c>
      <c r="K8">
        <f>0.865*M8</f>
        <v>0.9284793647470958</v>
      </c>
      <c r="L8" t="s">
        <v>47</v>
      </c>
      <c r="M8">
        <f>0.4/((1.73*SQRT(D29^2+F29^2)))*1000</f>
        <v>1.0733865488405732</v>
      </c>
      <c r="P8" t="s">
        <v>78</v>
      </c>
      <c r="Q8">
        <f>1.73*400/SQRT((2*L32+L33)^2+(2*F29+J29))</f>
        <v>0.33970203500535046</v>
      </c>
      <c r="R8" t="s">
        <v>102</v>
      </c>
      <c r="S8">
        <f>0.865*U8</f>
        <v>0.90092834707128022</v>
      </c>
      <c r="T8" t="s">
        <v>103</v>
      </c>
      <c r="U8">
        <f>400/(1.73*(SQRT(N32^2+F29^2)))</f>
        <v>1.0415356613540812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104</v>
      </c>
      <c r="Y19">
        <f>W19</f>
        <v>38</v>
      </c>
      <c r="Z19" t="s">
        <v>105</v>
      </c>
      <c r="AA19">
        <f>W19</f>
        <v>38</v>
      </c>
      <c r="AB19" t="s">
        <v>106</v>
      </c>
      <c r="AC19">
        <f t="shared" si="7"/>
        <v>38</v>
      </c>
    </row>
    <row r="20" spans="1:29" ht="34.5" x14ac:dyDescent="0.25">
      <c r="A20" s="11" t="s">
        <v>137</v>
      </c>
      <c r="B20" s="10" t="s">
        <v>135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6</v>
      </c>
      <c r="X20" t="s">
        <v>108</v>
      </c>
      <c r="Y20">
        <f>W20</f>
        <v>6</v>
      </c>
      <c r="Z20" t="s">
        <v>109</v>
      </c>
      <c r="AA20">
        <f>W20</f>
        <v>6</v>
      </c>
      <c r="AB20" t="s">
        <v>110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212.17650000000003</v>
      </c>
      <c r="E29" t="s">
        <v>49</v>
      </c>
      <c r="F29">
        <f>SUM(F9:F28)</f>
        <v>37.159999999999997</v>
      </c>
      <c r="G29" t="s">
        <v>50</v>
      </c>
      <c r="H29">
        <f>SUM(H9:H28)</f>
        <v>858.97124999999994</v>
      </c>
      <c r="I29" t="s">
        <v>51</v>
      </c>
      <c r="J29">
        <f>SUM(J9:J28)</f>
        <v>71.054000000000002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430.51064388881554</v>
      </c>
      <c r="M30" t="s">
        <v>74</v>
      </c>
      <c r="N30">
        <f>SQRT(D29^2+F29^2)</f>
        <v>215.40597195122055</v>
      </c>
    </row>
    <row r="31" spans="1:29" x14ac:dyDescent="0.25">
      <c r="C31" t="s">
        <v>75</v>
      </c>
      <c r="D31">
        <f>SQRT((400^2/(3*L31^2*I8^2))-F29^2)-D29</f>
        <v>251.2398052565556</v>
      </c>
      <c r="E31" t="s">
        <v>77</v>
      </c>
      <c r="F31">
        <f>SQRT((400^2/(3*M8^2*N31^2))-F29^2)-D29</f>
        <v>6.6844870181187162</v>
      </c>
      <c r="K31" t="s">
        <v>71</v>
      </c>
      <c r="L31">
        <f>0.6-0.0025*L30+0.114*L30^0.5-0.13*L30^0.33</f>
        <v>0.92711867096652667</v>
      </c>
      <c r="M31" t="s">
        <v>72</v>
      </c>
      <c r="N31">
        <f>0.6-0.0025*N30+0.114*N30^0.5-0.13*N30^0.33</f>
        <v>0.96917783116252698</v>
      </c>
    </row>
    <row r="32" spans="1:29" x14ac:dyDescent="0.25">
      <c r="H32" t="s">
        <v>47</v>
      </c>
      <c r="K32" t="s">
        <v>75</v>
      </c>
      <c r="L32">
        <f>D31+D29</f>
        <v>463.41630525655563</v>
      </c>
      <c r="M32" t="s">
        <v>77</v>
      </c>
      <c r="N32">
        <f>D29+F31</f>
        <v>218.86098701811875</v>
      </c>
    </row>
    <row r="33" spans="3:24" x14ac:dyDescent="0.25">
      <c r="K33" t="s">
        <v>76</v>
      </c>
      <c r="L33">
        <f>D31+H29</f>
        <v>1110.2110552565555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6</v>
      </c>
      <c r="U42">
        <f>(C42/W41)*100</f>
        <v>0.14685596061862904</v>
      </c>
      <c r="V42">
        <f>W41-C42</f>
        <v>215.01964157650869</v>
      </c>
    </row>
    <row r="43" spans="3:24" x14ac:dyDescent="0.25">
      <c r="C43">
        <f t="shared" ref="C43" si="19">(2*D43*((E43*F43+G43*H43)*I43)/1000)</f>
        <v>5.9920559999999991E-2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2.7867482040555325E-2</v>
      </c>
      <c r="V43">
        <f>V42-C43</f>
        <v>214.95972101650869</v>
      </c>
    </row>
    <row r="44" spans="3:24" x14ac:dyDescent="0.25">
      <c r="U44">
        <f>SUM(U39:U42)</f>
        <v>2.1193891095744517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1.0200000400140077</v>
      </c>
      <c r="G50">
        <f>1.2*M8*F50</f>
        <v>1.3138251873214586</v>
      </c>
    </row>
    <row r="51" spans="6:7" x14ac:dyDescent="0.25">
      <c r="G51">
        <f>1.2*I8*F50</f>
        <v>0.65581656361740026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3AE4F-2802-490F-B588-1750D1E40B8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74.343338552597828</v>
      </c>
      <c r="D2" s="5">
        <f>K2</f>
        <v>48.506397502601459</v>
      </c>
      <c r="E2" s="5">
        <f>(F2*G2)/(H2^2)</f>
        <v>8.9936206034299082E-2</v>
      </c>
      <c r="F2" s="5">
        <v>19.579999999999998</v>
      </c>
      <c r="G2" s="5">
        <f>(I2^2)*J2</f>
        <v>2.8707930935361049E-2</v>
      </c>
      <c r="H2" s="5">
        <v>2.5</v>
      </c>
      <c r="I2" s="5">
        <f>I8</f>
        <v>0.53579782507360973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1.0934406627960689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0.53579782507360973</v>
      </c>
      <c r="J8" t="s">
        <v>47</v>
      </c>
      <c r="K8">
        <f>0.865*M8</f>
        <v>0.9284793647470958</v>
      </c>
      <c r="L8" t="s">
        <v>47</v>
      </c>
      <c r="M8">
        <f>0.4/((1.73*SQRT(D29^2+F29^2)))*1000</f>
        <v>1.0733865488405732</v>
      </c>
      <c r="P8" t="s">
        <v>78</v>
      </c>
      <c r="Q8">
        <f>1.73*400/SQRT((2*L32+L33)^2+(2*F29+J29))</f>
        <v>0.33970203500535046</v>
      </c>
      <c r="R8" t="s">
        <v>102</v>
      </c>
      <c r="S8">
        <f>0.865*U8</f>
        <v>0.90092834707128022</v>
      </c>
      <c r="T8" t="s">
        <v>103</v>
      </c>
      <c r="U8">
        <f>400/(1.73*(SQRT(N32^2+F29^2)))</f>
        <v>1.0415356613540812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136</v>
      </c>
      <c r="B19" s="10" t="s">
        <v>130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104</v>
      </c>
      <c r="Y19">
        <f>W19</f>
        <v>38</v>
      </c>
      <c r="Z19" t="s">
        <v>105</v>
      </c>
      <c r="AA19">
        <f>W19</f>
        <v>38</v>
      </c>
      <c r="AB19" t="s">
        <v>106</v>
      </c>
      <c r="AC19">
        <f t="shared" si="7"/>
        <v>38</v>
      </c>
    </row>
    <row r="20" spans="1:29" ht="34.5" x14ac:dyDescent="0.25">
      <c r="A20" s="11" t="s">
        <v>137</v>
      </c>
      <c r="B20" s="10" t="s">
        <v>135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6</v>
      </c>
      <c r="X20" t="s">
        <v>108</v>
      </c>
      <c r="Y20">
        <f>W20</f>
        <v>6</v>
      </c>
      <c r="Z20" t="s">
        <v>109</v>
      </c>
      <c r="AA20">
        <f>W20</f>
        <v>6</v>
      </c>
      <c r="AB20" t="s">
        <v>110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212.17650000000003</v>
      </c>
      <c r="E29" t="s">
        <v>49</v>
      </c>
      <c r="F29">
        <f>SUM(F9:F28)</f>
        <v>37.159999999999997</v>
      </c>
      <c r="G29" t="s">
        <v>50</v>
      </c>
      <c r="H29">
        <f>SUM(H9:H28)</f>
        <v>858.97124999999994</v>
      </c>
      <c r="I29" t="s">
        <v>51</v>
      </c>
      <c r="J29">
        <f>SUM(J9:J28)</f>
        <v>71.054000000000002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430.51064388881554</v>
      </c>
      <c r="M30" t="s">
        <v>74</v>
      </c>
      <c r="N30">
        <f>SQRT(D29^2+F29^2)</f>
        <v>215.40597195122055</v>
      </c>
    </row>
    <row r="31" spans="1:29" x14ac:dyDescent="0.25">
      <c r="C31" t="s">
        <v>75</v>
      </c>
      <c r="D31">
        <f>SQRT((400^2/(3*L31^2*I8^2))-F29^2)-D29</f>
        <v>251.2398052565556</v>
      </c>
      <c r="E31" t="s">
        <v>77</v>
      </c>
      <c r="F31">
        <f>SQRT((400^2/(3*M8^2*N31^2))-F29^2)-D29</f>
        <v>6.6844870181187162</v>
      </c>
      <c r="K31" t="s">
        <v>71</v>
      </c>
      <c r="L31">
        <f>0.6-0.0025*L30+0.114*L30^0.5-0.13*L30^0.33</f>
        <v>0.92711867096652667</v>
      </c>
      <c r="M31" t="s">
        <v>72</v>
      </c>
      <c r="N31">
        <f>0.6-0.0025*N30+0.114*N30^0.5-0.13*N30^0.33</f>
        <v>0.96917783116252698</v>
      </c>
    </row>
    <row r="32" spans="1:29" x14ac:dyDescent="0.25">
      <c r="H32" t="s">
        <v>47</v>
      </c>
      <c r="K32" t="s">
        <v>75</v>
      </c>
      <c r="L32">
        <f>D31+D29</f>
        <v>463.41630525655563</v>
      </c>
      <c r="M32" t="s">
        <v>77</v>
      </c>
      <c r="N32">
        <f>D29+F31</f>
        <v>218.86098701811875</v>
      </c>
    </row>
    <row r="33" spans="3:24" x14ac:dyDescent="0.25">
      <c r="K33" t="s">
        <v>76</v>
      </c>
      <c r="L33">
        <f>D31+H29</f>
        <v>1110.2110552565555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6</v>
      </c>
      <c r="U42">
        <f>(C42/W41)*100</f>
        <v>0.14685596061862904</v>
      </c>
      <c r="V42">
        <f>W41-C42</f>
        <v>215.01964157650869</v>
      </c>
    </row>
    <row r="43" spans="3:24" x14ac:dyDescent="0.25">
      <c r="C43">
        <f t="shared" ref="C43" si="19">(2*D43*((E43*F43+G43*H43)*I43)/1000)</f>
        <v>5.9920559999999991E-2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2.7867482040555325E-2</v>
      </c>
      <c r="V43">
        <f>V42-C43</f>
        <v>214.95972101650869</v>
      </c>
    </row>
    <row r="44" spans="3:24" x14ac:dyDescent="0.25">
      <c r="U44">
        <f>SUM(U39:U42)</f>
        <v>2.1193891095744517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1.0200000400140077</v>
      </c>
      <c r="G50">
        <f>1.2*M8*F50</f>
        <v>1.3138251873214586</v>
      </c>
    </row>
    <row r="51" spans="6:7" x14ac:dyDescent="0.25">
      <c r="G51">
        <f>1.2*I8*F50</f>
        <v>0.65581656361740026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1D3E-C4BC-49EE-8469-A5C7795C41B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41.963910738184481</v>
      </c>
      <c r="D2" s="5">
        <f>K2</f>
        <v>35.466209092214513</v>
      </c>
      <c r="E2" s="5">
        <f>(F2*G2)/(H2^2)</f>
        <v>2.4528690282790883E-2</v>
      </c>
      <c r="F2" s="5">
        <v>19.579999999999998</v>
      </c>
      <c r="G2" s="5">
        <f>(I2^2)*J2</f>
        <v>4.5098715535264143E-2</v>
      </c>
      <c r="H2" s="5">
        <v>6</v>
      </c>
      <c r="I2" s="5">
        <f>I8</f>
        <v>0.67155577233215813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1.0246623719541041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0.67155577233215813</v>
      </c>
      <c r="J8" t="s">
        <v>47</v>
      </c>
      <c r="K8">
        <f>0.865*M8</f>
        <v>1.1387888896968223</v>
      </c>
      <c r="L8" t="s">
        <v>47</v>
      </c>
      <c r="M8">
        <f>0.4/((1.73*SQRT(D29^2+F29^2)))*1000</f>
        <v>1.3165189476263843</v>
      </c>
      <c r="P8" t="s">
        <v>78</v>
      </c>
      <c r="Q8">
        <f>1.73*400/SQRT((2*L32+L33)^2+(2*F29+J29))</f>
        <v>0.43991811981898266</v>
      </c>
      <c r="R8" t="s">
        <v>102</v>
      </c>
      <c r="S8">
        <f>0.865*U8</f>
        <v>1.0901194218515222</v>
      </c>
      <c r="T8" t="s">
        <v>103</v>
      </c>
      <c r="U8">
        <f>400/(1.73*(SQRT(N32^2+F29^2)))</f>
        <v>1.2602536668803725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119.72999999999999</v>
      </c>
      <c r="E19" t="s">
        <v>30</v>
      </c>
      <c r="F19">
        <f>P19*Y19</f>
        <v>3.4709999999999996</v>
      </c>
      <c r="G19" t="s">
        <v>44</v>
      </c>
      <c r="H19">
        <f t="shared" si="4"/>
        <v>538.78499999999997</v>
      </c>
      <c r="I19" t="s">
        <v>39</v>
      </c>
      <c r="J19">
        <f t="shared" si="5"/>
        <v>15.619499999999999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39</v>
      </c>
      <c r="X19" t="s">
        <v>104</v>
      </c>
      <c r="Y19">
        <f>W19</f>
        <v>39</v>
      </c>
      <c r="Z19" t="s">
        <v>105</v>
      </c>
      <c r="AA19">
        <f>W19</f>
        <v>39</v>
      </c>
      <c r="AB19" t="s">
        <v>106</v>
      </c>
      <c r="AC19">
        <f t="shared" si="7"/>
        <v>39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171.75700000000003</v>
      </c>
      <c r="E29" t="s">
        <v>49</v>
      </c>
      <c r="F29">
        <f>SUM(F9:F28)</f>
        <v>36.656999999999996</v>
      </c>
      <c r="G29" t="s">
        <v>50</v>
      </c>
      <c r="H29">
        <f>SUM(H9:H28)</f>
        <v>677.08349999999984</v>
      </c>
      <c r="I29" t="s">
        <v>51</v>
      </c>
      <c r="J29">
        <f>SUM(J9:J28)</f>
        <v>68.790500000000009</v>
      </c>
    </row>
    <row r="30" spans="1:29" x14ac:dyDescent="0.25">
      <c r="C30" t="s">
        <v>70</v>
      </c>
      <c r="K30" t="s">
        <v>73</v>
      </c>
      <c r="L30">
        <f>(SQRT((2*D29+H29)^2+(2*F29+J29)^2))/3</f>
        <v>343.48102744410136</v>
      </c>
      <c r="M30" t="s">
        <v>74</v>
      </c>
      <c r="N30">
        <f>SQRT(D29^2+F29^2)</f>
        <v>175.62517672019581</v>
      </c>
    </row>
    <row r="31" spans="1:29" x14ac:dyDescent="0.25">
      <c r="C31" t="s">
        <v>75</v>
      </c>
      <c r="D31">
        <f>SQRT((400^2/(3*L31^2*I8^2))-F29^2)-D29</f>
        <v>184.12577604110456</v>
      </c>
      <c r="E31" t="s">
        <v>77</v>
      </c>
      <c r="F31">
        <f>SQRT((400^2/(3*M8^2*N31^2))-F29^2)-D29</f>
        <v>8.0097601293532534</v>
      </c>
      <c r="K31" t="s">
        <v>71</v>
      </c>
      <c r="L31">
        <f>0.6-0.0025*L30+0.114*L30^0.5-0.13*L30^0.33</f>
        <v>0.96121069327551467</v>
      </c>
      <c r="M31" t="s">
        <v>72</v>
      </c>
      <c r="N31">
        <f>0.6-0.0025*N30+0.114*N30^0.5-0.13*N30^0.33</f>
        <v>0.95612864940463871</v>
      </c>
    </row>
    <row r="32" spans="1:29" x14ac:dyDescent="0.25">
      <c r="H32" t="s">
        <v>47</v>
      </c>
      <c r="K32" t="s">
        <v>75</v>
      </c>
      <c r="L32">
        <f>D31+D29</f>
        <v>355.88277604110459</v>
      </c>
      <c r="M32" t="s">
        <v>77</v>
      </c>
      <c r="N32">
        <f>D29+F31</f>
        <v>179.76676012935329</v>
      </c>
    </row>
    <row r="33" spans="3:24" x14ac:dyDescent="0.25">
      <c r="K33" t="s">
        <v>76</v>
      </c>
      <c r="L33">
        <f>D31+H29</f>
        <v>861.20927604110443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39</v>
      </c>
      <c r="U41">
        <f t="shared" ref="U41:U43" si="16">(C41/V40)*100</f>
        <v>0.15935557235358075</v>
      </c>
      <c r="V41">
        <f t="shared" ref="V41" si="17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0.32455550399999994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0.1507643379073226</v>
      </c>
      <c r="V42">
        <f>W41-C42</f>
        <v>214.94883640351443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214.94883640351443</v>
      </c>
    </row>
    <row r="44" spans="3:24" x14ac:dyDescent="0.25">
      <c r="U44">
        <f>SUM(U39:U42)</f>
        <v>2.1523528458594274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1.0200008467188098</v>
      </c>
      <c r="G50">
        <f>1.2*M8*F50</f>
        <v>1.6114205295603219</v>
      </c>
    </row>
    <row r="51" spans="6:7" x14ac:dyDescent="0.25">
      <c r="G51">
        <f>1.2*I8*F50</f>
        <v>0.82198494767724661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21D5-5EB6-4B36-888D-75B2B0501E0E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42.039833956557125</v>
      </c>
      <c r="D2" s="5">
        <f>K2</f>
        <v>35.466209092214513</v>
      </c>
      <c r="E2" s="5">
        <f>(F2*G2)/(H2^2)</f>
        <v>2.4811795900718032E-2</v>
      </c>
      <c r="F2" s="5">
        <v>19.579999999999998</v>
      </c>
      <c r="G2" s="5">
        <f>(I2^2)*J2</f>
        <v>4.5619236589675649E-2</v>
      </c>
      <c r="H2" s="5">
        <v>6</v>
      </c>
      <c r="I2" s="5">
        <f>I8</f>
        <v>0.67542014028066744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1.0249505425648031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0.67542014028066744</v>
      </c>
      <c r="J8" t="s">
        <v>47</v>
      </c>
      <c r="K8">
        <f>0.865*M8</f>
        <v>1.1446436630471648</v>
      </c>
      <c r="L8" t="s">
        <v>47</v>
      </c>
      <c r="M8">
        <f>0.4/((1.73*SQRT(D29^2+F29^2)))*1000</f>
        <v>1.3232874717308265</v>
      </c>
      <c r="P8" t="s">
        <v>78</v>
      </c>
      <c r="Q8">
        <f>1.73*400/SQRT((2*L32+L33)^2+(2*F29+J29))</f>
        <v>0.44272160250842241</v>
      </c>
      <c r="R8" t="s">
        <v>102</v>
      </c>
      <c r="S8">
        <f>0.865*U8</f>
        <v>1.0952506776387754</v>
      </c>
      <c r="T8" t="s">
        <v>103</v>
      </c>
      <c r="U8">
        <f>400/(1.73*(SQRT(N32^2+F29^2)))</f>
        <v>1.266185754495694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119.72999999999999</v>
      </c>
      <c r="E19" t="s">
        <v>30</v>
      </c>
      <c r="F19">
        <f>P19*Y19</f>
        <v>3.4709999999999996</v>
      </c>
      <c r="G19" t="s">
        <v>44</v>
      </c>
      <c r="H19">
        <f t="shared" si="4"/>
        <v>538.78499999999997</v>
      </c>
      <c r="I19" t="s">
        <v>39</v>
      </c>
      <c r="J19">
        <f t="shared" si="5"/>
        <v>15.619499999999999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39</v>
      </c>
      <c r="X19" t="s">
        <v>104</v>
      </c>
      <c r="Y19">
        <f>W19</f>
        <v>39</v>
      </c>
      <c r="Z19" t="s">
        <v>105</v>
      </c>
      <c r="AA19">
        <f>W19</f>
        <v>39</v>
      </c>
      <c r="AB19" t="s">
        <v>106</v>
      </c>
      <c r="AC19">
        <f t="shared" si="7"/>
        <v>39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170.84650000000002</v>
      </c>
      <c r="E29" t="s">
        <v>49</v>
      </c>
      <c r="F29">
        <f>SUM(F9:F28)</f>
        <v>36.619</v>
      </c>
      <c r="G29" t="s">
        <v>50</v>
      </c>
      <c r="H29">
        <f>SUM(H9:H28)</f>
        <v>672.98624999999981</v>
      </c>
      <c r="I29" t="s">
        <v>51</v>
      </c>
      <c r="J29">
        <f>SUM(J9:J28)</f>
        <v>68.619500000000002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341.51582535103898</v>
      </c>
      <c r="M30" t="s">
        <v>74</v>
      </c>
      <c r="N30">
        <f>SQRT(D29^2+F29^2)</f>
        <v>174.72686606028853</v>
      </c>
    </row>
    <row r="31" spans="1:29" x14ac:dyDescent="0.25">
      <c r="C31" t="s">
        <v>75</v>
      </c>
      <c r="D31">
        <f>SQRT((400^2/(3*L31^2*I8^2))-F29^2)-D29</f>
        <v>182.77813479708712</v>
      </c>
      <c r="E31" t="s">
        <v>77</v>
      </c>
      <c r="F31">
        <f>SQRT((400^2/(3*M8^2*N31^2))-F29^2)-D29</f>
        <v>8.0507286123311701</v>
      </c>
      <c r="K31" t="s">
        <v>71</v>
      </c>
      <c r="L31">
        <f>0.6-0.0025*L30+0.114*L30^0.5-0.13*L30^0.33</f>
        <v>0.96175999715509042</v>
      </c>
      <c r="M31" t="s">
        <v>72</v>
      </c>
      <c r="N31">
        <f>0.6-0.0025*N30+0.114*N30^0.5-0.13*N30^0.33</f>
        <v>0.9557156507161334</v>
      </c>
    </row>
    <row r="32" spans="1:29" x14ac:dyDescent="0.25">
      <c r="H32" t="s">
        <v>47</v>
      </c>
      <c r="K32" t="s">
        <v>75</v>
      </c>
      <c r="L32">
        <f>D31+D29</f>
        <v>353.62463479708714</v>
      </c>
      <c r="M32" t="s">
        <v>77</v>
      </c>
      <c r="N32">
        <f>D29+F31</f>
        <v>178.89722861233119</v>
      </c>
    </row>
    <row r="33" spans="3:24" x14ac:dyDescent="0.25">
      <c r="K33" t="s">
        <v>76</v>
      </c>
      <c r="L33">
        <f>D31+H29</f>
        <v>855.7643847970869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39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0.32455550399999994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0.15072059116122458</v>
      </c>
      <c r="V42">
        <f>W41-C42</f>
        <v>215.0113196405087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215.0113196405087</v>
      </c>
    </row>
    <row r="44" spans="3:24" x14ac:dyDescent="0.25">
      <c r="U44">
        <f>SUM(U39:U42)</f>
        <v>2.1232537401170468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1.0200008987181648</v>
      </c>
      <c r="G50">
        <f>1.2*M8*F50</f>
        <v>1.6197052925135174</v>
      </c>
    </row>
    <row r="51" spans="6:7" x14ac:dyDescent="0.25">
      <c r="G51">
        <f>1.2*I8*F50</f>
        <v>0.82671498011835565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41ADD-5E1A-44A9-8EDF-AE230149FA7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70.768706274685229</v>
      </c>
      <c r="D2" s="5">
        <f>K2</f>
        <v>35.466209092214513</v>
      </c>
      <c r="E2" s="5">
        <f>(F2*G2)/(H2^2)</f>
        <v>0.12659891361770481</v>
      </c>
      <c r="F2" s="5">
        <v>19.579999999999998</v>
      </c>
      <c r="G2" s="5">
        <f>(I2^2)*J2</f>
        <v>0.23276613331140827</v>
      </c>
      <c r="H2" s="5">
        <v>6</v>
      </c>
      <c r="I2" s="5">
        <f>I8</f>
        <v>1.5256675041155208</v>
      </c>
      <c r="J2" s="5">
        <v>0.1</v>
      </c>
      <c r="K2" s="5">
        <f>L2+(M2-N2)*(O2/P2)^2</f>
        <v>35.466209092214513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1.1339925044054309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1.5256675041155208</v>
      </c>
      <c r="J8" t="s">
        <v>47</v>
      </c>
      <c r="K8">
        <f>0.865*M8</f>
        <v>2.2569676207617291</v>
      </c>
      <c r="L8" t="s">
        <v>47</v>
      </c>
      <c r="M8">
        <f>0.4/((1.73*SQRT(D29^2+F29^2)))*1000</f>
        <v>2.6092111222678951</v>
      </c>
      <c r="P8" t="s">
        <v>78</v>
      </c>
      <c r="Q8">
        <f>1.73*400/SQRT((2*L32+L33)^2+(2*F29+J29))</f>
        <v>1.0462766166497794</v>
      </c>
      <c r="R8" t="s">
        <v>102</v>
      </c>
      <c r="S8">
        <f>0.865*U8</f>
        <v>1.9899029971246769</v>
      </c>
      <c r="T8" t="s">
        <v>103</v>
      </c>
      <c r="U8">
        <f>400/(1.73*(SQRT(N32^2+F29^2)))</f>
        <v>2.3004658926296844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104</v>
      </c>
      <c r="Y19">
        <f>W19</f>
        <v>10</v>
      </c>
      <c r="Z19" t="s">
        <v>105</v>
      </c>
      <c r="AA19">
        <f>W19</f>
        <v>10</v>
      </c>
      <c r="AB19" t="s">
        <v>106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81.816499999999991</v>
      </c>
      <c r="E29" t="s">
        <v>49</v>
      </c>
      <c r="F29">
        <f>SUM(F9:F28)</f>
        <v>34.037999999999997</v>
      </c>
      <c r="G29" t="s">
        <v>50</v>
      </c>
      <c r="H29">
        <f>SUM(H9:H28)</f>
        <v>272.35124999999999</v>
      </c>
      <c r="I29" t="s">
        <v>51</v>
      </c>
      <c r="J29">
        <f>SUM(J9:J28)</f>
        <v>57.00500000000001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151.19065330056415</v>
      </c>
      <c r="M30" t="s">
        <v>74</v>
      </c>
      <c r="N30">
        <f>SQRT(D29^2+F29^2)</f>
        <v>88.614474642972397</v>
      </c>
    </row>
    <row r="31" spans="1:29" x14ac:dyDescent="0.25">
      <c r="C31" t="s">
        <v>75</v>
      </c>
      <c r="D31">
        <f>SQRT((400^2/(3*L31^2*I8^2))-F29^2)-D29</f>
        <v>75.104718501123045</v>
      </c>
      <c r="E31" t="s">
        <v>77</v>
      </c>
      <c r="F31">
        <f>SQRT((400^2/(3*M8^2*N31^2))-F29^2)-D29</f>
        <v>12.75175252353327</v>
      </c>
      <c r="K31" t="s">
        <v>71</v>
      </c>
      <c r="L31">
        <f>0.6-0.0025*L30+0.114*L30^0.5-0.13*L30^0.33</f>
        <v>0.94270100702518389</v>
      </c>
      <c r="M31" t="s">
        <v>72</v>
      </c>
      <c r="N31">
        <f>0.6-0.0025*N30+0.114*N30^0.5-0.13*N30^0.33</f>
        <v>0.8806271146449739</v>
      </c>
    </row>
    <row r="32" spans="1:29" x14ac:dyDescent="0.25">
      <c r="H32" t="s">
        <v>47</v>
      </c>
      <c r="K32" t="s">
        <v>75</v>
      </c>
      <c r="L32">
        <f>D31+D29</f>
        <v>156.92121850112304</v>
      </c>
      <c r="M32" t="s">
        <v>77</v>
      </c>
      <c r="N32">
        <f>D29+F31</f>
        <v>94.568252523533261</v>
      </c>
    </row>
    <row r="33" spans="3:24" x14ac:dyDescent="0.25">
      <c r="K33" t="s">
        <v>76</v>
      </c>
      <c r="L33">
        <f>D31+H29</f>
        <v>347.45596850112304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3.864630542595502E-2</v>
      </c>
      <c r="V42">
        <f>W41-C42</f>
        <v>215.2526557845087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215.2526557845087</v>
      </c>
    </row>
    <row r="44" spans="3:24" x14ac:dyDescent="0.25">
      <c r="U44">
        <f>SUM(U39:U42)</f>
        <v>2.0111794543817774</v>
      </c>
    </row>
    <row r="49" spans="6:7" x14ac:dyDescent="0.25">
      <c r="G49" t="s">
        <v>91</v>
      </c>
    </row>
    <row r="50" spans="6:7" x14ac:dyDescent="0.25">
      <c r="F50">
        <f>(1.02+0.98*2.7^(-(3/(F29/D29))))</f>
        <v>1.0207597018621803</v>
      </c>
      <c r="G50">
        <f>1.2*M8*F50</f>
        <v>3.1960530807139937</v>
      </c>
    </row>
    <row r="51" spans="6:7" x14ac:dyDescent="0.25">
      <c r="G51">
        <f>1.2*I8*F50</f>
        <v>1.8688078879701309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07AF-E618-4B11-916A-924FFA820F1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71.519684005123381</v>
      </c>
      <c r="D2" s="5">
        <f>K2</f>
        <v>48.506397502601459</v>
      </c>
      <c r="E2" s="5">
        <f>(F2*G2)/(H2^2)</f>
        <v>8.048934048795417E-2</v>
      </c>
      <c r="F2" s="5">
        <v>19.579999999999998</v>
      </c>
      <c r="G2" s="5">
        <f>(I2^2)*J2</f>
        <v>2.5692460574551254E-2</v>
      </c>
      <c r="H2" s="5">
        <v>2.5</v>
      </c>
      <c r="I2" s="5">
        <f>I8</f>
        <v>0.50687730837502731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1.0832287668942828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0.50687730837502731</v>
      </c>
      <c r="J8" t="s">
        <v>47</v>
      </c>
      <c r="K8">
        <f>0.865*M8</f>
        <v>0.88236911820292507</v>
      </c>
      <c r="L8" t="s">
        <v>47</v>
      </c>
      <c r="M8">
        <f>0.4/((1.73*SQRT(D29^2+F29^2)))*1000</f>
        <v>1.0200799054369076</v>
      </c>
      <c r="P8" t="s">
        <v>78</v>
      </c>
      <c r="Q8">
        <f>1.73*400/SQRT((2*L32+L33)^2+(2*F29+J29))</f>
        <v>0.31785198114768903</v>
      </c>
      <c r="R8" t="s">
        <v>102</v>
      </c>
      <c r="S8">
        <f>0.865*U8</f>
        <v>0.85799155034609653</v>
      </c>
      <c r="T8" t="s">
        <v>103</v>
      </c>
      <c r="U8">
        <f>400/(1.73*(SQRT(N32^2+F29^2)))</f>
        <v>0.99189774606485148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97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119.72999999999999</v>
      </c>
      <c r="E19" t="s">
        <v>30</v>
      </c>
      <c r="F19">
        <f>P19*Y19</f>
        <v>3.4709999999999996</v>
      </c>
      <c r="G19" t="s">
        <v>44</v>
      </c>
      <c r="H19">
        <f t="shared" si="4"/>
        <v>538.78499999999997</v>
      </c>
      <c r="I19" t="s">
        <v>39</v>
      </c>
      <c r="J19">
        <f t="shared" si="5"/>
        <v>15.619499999999999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39</v>
      </c>
      <c r="X19" t="s">
        <v>104</v>
      </c>
      <c r="Y19">
        <f>W19</f>
        <v>39</v>
      </c>
      <c r="Z19" t="s">
        <v>105</v>
      </c>
      <c r="AA19">
        <f>W19</f>
        <v>39</v>
      </c>
      <c r="AB19" t="s">
        <v>106</v>
      </c>
      <c r="AC19">
        <f t="shared" si="7"/>
        <v>39</v>
      </c>
    </row>
    <row r="20" spans="1:29" ht="34.5" x14ac:dyDescent="0.25">
      <c r="A20" s="11" t="s">
        <v>139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0.73499999999999999</v>
      </c>
      <c r="G20" t="s">
        <v>45</v>
      </c>
      <c r="H20">
        <f t="shared" si="4"/>
        <v>233.10000000000002</v>
      </c>
      <c r="I20" t="s">
        <v>40</v>
      </c>
      <c r="J20">
        <f t="shared" si="5"/>
        <v>3.3074999999999997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223.55700000000004</v>
      </c>
      <c r="E29" t="s">
        <v>49</v>
      </c>
      <c r="F29">
        <f>SUM(F9:F28)</f>
        <v>37.391999999999996</v>
      </c>
      <c r="G29" t="s">
        <v>50</v>
      </c>
      <c r="H29">
        <f>SUM(H9:H28)</f>
        <v>910.18349999999987</v>
      </c>
      <c r="I29" t="s">
        <v>51</v>
      </c>
      <c r="J29">
        <f>SUM(J9:J28)</f>
        <v>72.098000000000013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455.07396534705703</v>
      </c>
      <c r="M30" t="s">
        <v>74</v>
      </c>
      <c r="N30">
        <f>SQRT(D29^2+F29^2)</f>
        <v>226.66251104450427</v>
      </c>
    </row>
    <row r="31" spans="1:29" x14ac:dyDescent="0.25">
      <c r="C31" t="s">
        <v>75</v>
      </c>
      <c r="D31">
        <f>SQRT((400^2/(3*L31^2*I8^2))-F29^2)-D29</f>
        <v>273.26092419188274</v>
      </c>
      <c r="E31" t="s">
        <v>77</v>
      </c>
      <c r="F31">
        <f>SQRT((400^2/(3*M8^2*N31^2))-F29^2)-D29</f>
        <v>6.5269569121695383</v>
      </c>
      <c r="K31" t="s">
        <v>71</v>
      </c>
      <c r="L31">
        <f>0.6-0.0025*L30+0.114*L30^0.5-0.13*L30^0.33</f>
        <v>0.91447680649073793</v>
      </c>
      <c r="M31" t="s">
        <v>72</v>
      </c>
      <c r="N31">
        <f>0.6-0.0025*N30+0.114*N30^0.5-0.13*N30^0.33</f>
        <v>0.97122127377379552</v>
      </c>
    </row>
    <row r="32" spans="1:29" x14ac:dyDescent="0.25">
      <c r="H32" t="s">
        <v>47</v>
      </c>
      <c r="K32" t="s">
        <v>75</v>
      </c>
      <c r="L32">
        <f>D31+D29</f>
        <v>496.81792419188275</v>
      </c>
      <c r="M32" t="s">
        <v>77</v>
      </c>
      <c r="N32">
        <f>D29+F31</f>
        <v>230.08395691216958</v>
      </c>
    </row>
    <row r="33" spans="3:24" x14ac:dyDescent="0.25">
      <c r="K33" t="s">
        <v>76</v>
      </c>
      <c r="L33">
        <f>D31+H29</f>
        <v>1183.4444241918827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3.07</v>
      </c>
      <c r="O41" t="s">
        <v>30</v>
      </c>
      <c r="P41">
        <f t="shared" si="13"/>
        <v>8.8999999999999996E-2</v>
      </c>
      <c r="Q41" t="s">
        <v>57</v>
      </c>
      <c r="R41">
        <f t="shared" si="14"/>
        <v>39</v>
      </c>
      <c r="U41">
        <f t="shared" ref="U41:U43" si="18">(C41/V40)*100</f>
        <v>0.15935557235358075</v>
      </c>
      <c r="V41">
        <f t="shared" ref="V41" si="19">V40-C41</f>
        <v>372.42296799999997</v>
      </c>
      <c r="W41">
        <f>V41/1.73</f>
        <v>215.27339190751442</v>
      </c>
      <c r="X41">
        <f>X40+U41</f>
        <v>2.0015885079521047</v>
      </c>
    </row>
    <row r="42" spans="3:24" x14ac:dyDescent="0.25">
      <c r="C42">
        <f>(2*D42*((E42*F42+G42*H42)*I42)/1000)</f>
        <v>0.32455550399999994</v>
      </c>
      <c r="D42">
        <v>1.4</v>
      </c>
      <c r="E42">
        <f t="shared" si="15"/>
        <v>3.07</v>
      </c>
      <c r="F42">
        <v>0.96</v>
      </c>
      <c r="G42">
        <f t="shared" si="16"/>
        <v>8.8999999999999996E-2</v>
      </c>
      <c r="H42">
        <f t="shared" ref="H42:H43" si="20">(1-(F42^2))^0.5</f>
        <v>0.28000000000000003</v>
      </c>
      <c r="I42">
        <f>R41</f>
        <v>39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7</v>
      </c>
      <c r="U42">
        <f>(C42/W41)*100</f>
        <v>0.1507643379073226</v>
      </c>
      <c r="V42">
        <f>W41-C42</f>
        <v>214.94883640351443</v>
      </c>
    </row>
    <row r="43" spans="3:24" x14ac:dyDescent="0.25">
      <c r="C43">
        <f t="shared" ref="C43" si="21">(2*D43*((E43*F43+G43*H43)*I43)/1000)</f>
        <v>6.9907319999999995E-2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7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3.2522772009226382E-2</v>
      </c>
      <c r="V43">
        <f>V42-C43</f>
        <v>214.87892908351444</v>
      </c>
    </row>
    <row r="44" spans="3:24" x14ac:dyDescent="0.25">
      <c r="U44">
        <f>SUM(U39:U42)</f>
        <v>2.1523528458594274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1.0200000179552848</v>
      </c>
      <c r="G50">
        <f>1.2*M8*F50</f>
        <v>1.248577826233765</v>
      </c>
    </row>
    <row r="51" spans="6:7" x14ac:dyDescent="0.25">
      <c r="G51">
        <f>1.2*I8*F50</f>
        <v>0.62041783637238512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A9DB-14C2-4F56-87B4-EEE1C0B7AEF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71.728443665426539</v>
      </c>
      <c r="D2" s="5">
        <f>K2</f>
        <v>48.506397502601459</v>
      </c>
      <c r="E2" s="5">
        <f>(F2*G2)/(H2^2)</f>
        <v>8.1190812842657223E-2</v>
      </c>
      <c r="F2" s="5">
        <v>19.579999999999998</v>
      </c>
      <c r="G2" s="5">
        <f>(I2^2)*J2</f>
        <v>2.5916372843034097E-2</v>
      </c>
      <c r="H2" s="5">
        <v>2.5</v>
      </c>
      <c r="I2" s="5">
        <f>I8</f>
        <v>0.50908125916236691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1.0839837572387692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0.50908125916236691</v>
      </c>
      <c r="J8" t="s">
        <v>47</v>
      </c>
      <c r="K8">
        <f>0.865*M8</f>
        <v>0.88590341326395206</v>
      </c>
      <c r="L8" t="s">
        <v>47</v>
      </c>
      <c r="M8">
        <f>0.4/((1.73*SQRT(D29^2+F29^2)))*1000</f>
        <v>1.0241657956808694</v>
      </c>
      <c r="P8" t="s">
        <v>78</v>
      </c>
      <c r="Q8">
        <f>1.73*400/SQRT((2*L32+L33)^2+(2*F29+J29))</f>
        <v>0.31952372186528216</v>
      </c>
      <c r="R8" t="s">
        <v>102</v>
      </c>
      <c r="S8">
        <f>0.865*U8</f>
        <v>0.86130389911979532</v>
      </c>
      <c r="T8" t="s">
        <v>103</v>
      </c>
      <c r="U8">
        <f>400/(1.73*(SQRT(N32^2+F29^2)))</f>
        <v>0.99572705100554371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119.72999999999999</v>
      </c>
      <c r="E19" t="s">
        <v>30</v>
      </c>
      <c r="F19">
        <f>P19*Y19</f>
        <v>3.4709999999999996</v>
      </c>
      <c r="G19" t="s">
        <v>44</v>
      </c>
      <c r="H19">
        <f t="shared" si="4"/>
        <v>538.78499999999997</v>
      </c>
      <c r="I19" t="s">
        <v>39</v>
      </c>
      <c r="J19">
        <f t="shared" si="5"/>
        <v>15.619499999999999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39</v>
      </c>
      <c r="X19" t="s">
        <v>104</v>
      </c>
      <c r="Y19">
        <f>W19</f>
        <v>39</v>
      </c>
      <c r="Z19" t="s">
        <v>105</v>
      </c>
      <c r="AA19">
        <f>W19</f>
        <v>39</v>
      </c>
      <c r="AB19" t="s">
        <v>106</v>
      </c>
      <c r="AC19">
        <f t="shared" si="7"/>
        <v>39</v>
      </c>
    </row>
    <row r="20" spans="1:29" ht="34.5" x14ac:dyDescent="0.25">
      <c r="A20" s="11" t="s">
        <v>139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0.73499999999999999</v>
      </c>
      <c r="G20" t="s">
        <v>45</v>
      </c>
      <c r="H20">
        <f t="shared" si="4"/>
        <v>233.10000000000002</v>
      </c>
      <c r="I20" t="s">
        <v>40</v>
      </c>
      <c r="J20">
        <f t="shared" si="5"/>
        <v>3.3074999999999997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222.64650000000003</v>
      </c>
      <c r="E29" t="s">
        <v>49</v>
      </c>
      <c r="F29">
        <f>SUM(F9:F28)</f>
        <v>37.353999999999999</v>
      </c>
      <c r="G29" t="s">
        <v>50</v>
      </c>
      <c r="H29">
        <f>SUM(H9:H28)</f>
        <v>906.08624999999984</v>
      </c>
      <c r="I29" t="s">
        <v>51</v>
      </c>
      <c r="J29">
        <f>SUM(J9:J28)</f>
        <v>71.926999999999992</v>
      </c>
    </row>
    <row r="30" spans="1:29" x14ac:dyDescent="0.25">
      <c r="C30" t="s">
        <v>70</v>
      </c>
      <c r="K30" t="s">
        <v>73</v>
      </c>
      <c r="L30">
        <f>(SQRT((2*D29+H29)^2+(2*F29+J29)^2))/3</f>
        <v>453.10382677649824</v>
      </c>
      <c r="M30" t="s">
        <v>74</v>
      </c>
      <c r="N30">
        <f>SQRT(D29^2+F29^2)</f>
        <v>225.75824520546311</v>
      </c>
    </row>
    <row r="31" spans="1:29" x14ac:dyDescent="0.25">
      <c r="C31" t="s">
        <v>75</v>
      </c>
      <c r="D31">
        <f>SQRT((400^2/(3*L31^2*I8^2))-F29^2)-D29</f>
        <v>271.43676402876918</v>
      </c>
      <c r="E31" t="s">
        <v>77</v>
      </c>
      <c r="F31">
        <f>SQRT((400^2/(3*M8^2*N31^2))-F29^2)-D29</f>
        <v>6.5353953121333177</v>
      </c>
      <c r="K31" t="s">
        <v>71</v>
      </c>
      <c r="L31">
        <f>0.6-0.0025*L30+0.114*L30^0.5-0.13*L30^0.33</f>
        <v>0.91553401256718747</v>
      </c>
      <c r="M31" t="s">
        <v>72</v>
      </c>
      <c r="N31">
        <f>0.6-0.0025*N30+0.114*N30^0.5-0.13*N30^0.33</f>
        <v>0.97108112789550538</v>
      </c>
    </row>
    <row r="32" spans="1:29" x14ac:dyDescent="0.25">
      <c r="H32" t="s">
        <v>47</v>
      </c>
      <c r="K32" t="s">
        <v>75</v>
      </c>
      <c r="L32">
        <f>D31+D29</f>
        <v>494.08326402876924</v>
      </c>
      <c r="M32" t="s">
        <v>77</v>
      </c>
      <c r="N32">
        <f>D29+F31</f>
        <v>229.18189531213335</v>
      </c>
    </row>
    <row r="33" spans="3:24" x14ac:dyDescent="0.25">
      <c r="K33" t="s">
        <v>76</v>
      </c>
      <c r="L33">
        <f>D31+H29</f>
        <v>1177.523014028769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39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0.32455550399999994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7</v>
      </c>
      <c r="U42">
        <f>(C42/W41)*100</f>
        <v>0.15072059116122458</v>
      </c>
      <c r="V42">
        <f>W41-C42</f>
        <v>215.0113196405087</v>
      </c>
    </row>
    <row r="43" spans="3:24" x14ac:dyDescent="0.25">
      <c r="C43">
        <f t="shared" ref="C43" si="19">(2*D43*((E43*F43+G43*H43)*I43)/1000)</f>
        <v>6.9907319999999995E-2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3.2513320748359928E-2</v>
      </c>
      <c r="V43">
        <f>V42-C43</f>
        <v>214.9414123205087</v>
      </c>
    </row>
    <row r="44" spans="3:24" x14ac:dyDescent="0.25">
      <c r="U44">
        <f>SUM(U39:U42)</f>
        <v>2.1232537401170468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1.0200000189611558</v>
      </c>
      <c r="G50">
        <f>1.2*M8*F50</f>
        <v>1.2535789572166247</v>
      </c>
    </row>
    <row r="51" spans="6:7" x14ac:dyDescent="0.25">
      <c r="G51">
        <f>1.2*I8*F50</f>
        <v>0.6231154727980599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A3AB-A4A3-4FE9-86EE-471392D2AEB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71.728443665426539</v>
      </c>
      <c r="D2" s="5">
        <f>K2</f>
        <v>48.506397502601459</v>
      </c>
      <c r="E2" s="5">
        <f>(F2*G2)/(H2^2)</f>
        <v>8.1190812842657223E-2</v>
      </c>
      <c r="F2" s="5">
        <v>19.579999999999998</v>
      </c>
      <c r="G2" s="5">
        <f>(I2^2)*J2</f>
        <v>2.5916372843034097E-2</v>
      </c>
      <c r="H2" s="5">
        <v>2.5</v>
      </c>
      <c r="I2" s="5">
        <f>I8</f>
        <v>0.50908125916236691</v>
      </c>
      <c r="J2" s="5">
        <v>0.1</v>
      </c>
      <c r="K2" s="5">
        <f>L2+(M2-N2)*(O2/P2)^2</f>
        <v>48.506397502601459</v>
      </c>
      <c r="L2" s="5">
        <v>30</v>
      </c>
      <c r="M2" s="5">
        <v>70</v>
      </c>
      <c r="N2" s="5">
        <f>25</f>
        <v>25</v>
      </c>
      <c r="O2" s="5">
        <f>14.91</f>
        <v>14.91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1.0839837572387692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0.50908125916236691</v>
      </c>
      <c r="J8" t="s">
        <v>47</v>
      </c>
      <c r="K8">
        <f>0.865*M8</f>
        <v>0.88590341326395206</v>
      </c>
      <c r="L8" t="s">
        <v>47</v>
      </c>
      <c r="M8">
        <f>0.4/((1.73*SQRT(D29^2+F29^2)))*1000</f>
        <v>1.0241657956808694</v>
      </c>
      <c r="P8" t="s">
        <v>78</v>
      </c>
      <c r="Q8">
        <f>1.73*400/SQRT((2*L32+L33)^2+(2*F29+J29))</f>
        <v>0.31952372186528216</v>
      </c>
      <c r="R8" t="s">
        <v>102</v>
      </c>
      <c r="S8">
        <f>0.865*U8</f>
        <v>0.86130389911979532</v>
      </c>
      <c r="T8" t="s">
        <v>103</v>
      </c>
      <c r="U8">
        <f>400/(1.73*(SQRT(N32^2+F29^2)))</f>
        <v>0.99572705100554371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95</v>
      </c>
      <c r="D12">
        <f>1.05</f>
        <v>1.05</v>
      </c>
      <c r="E12" t="s">
        <v>96</v>
      </c>
      <c r="F12">
        <v>0.17</v>
      </c>
      <c r="G12" t="s">
        <v>95</v>
      </c>
      <c r="H12">
        <f>D12</f>
        <v>1.05</v>
      </c>
      <c r="I12" t="s">
        <v>96</v>
      </c>
      <c r="J12">
        <f>F12</f>
        <v>0.17</v>
      </c>
    </row>
    <row r="13" spans="2:29" x14ac:dyDescent="0.25">
      <c r="C13" t="s">
        <v>114</v>
      </c>
      <c r="D13">
        <f>1.05</f>
        <v>1.05</v>
      </c>
      <c r="E13" t="s">
        <v>96</v>
      </c>
      <c r="F13">
        <v>0.17</v>
      </c>
      <c r="G13" t="s">
        <v>95</v>
      </c>
      <c r="H13">
        <f>D13</f>
        <v>1.05</v>
      </c>
      <c r="I13" t="s">
        <v>96</v>
      </c>
      <c r="J13">
        <f>F13</f>
        <v>0.17</v>
      </c>
    </row>
    <row r="14" spans="2:29" x14ac:dyDescent="0.25">
      <c r="B14" t="s">
        <v>94</v>
      </c>
      <c r="C14" t="s">
        <v>115</v>
      </c>
      <c r="D14">
        <f>2.8</f>
        <v>2.8</v>
      </c>
      <c r="E14" t="s">
        <v>96</v>
      </c>
      <c r="F14">
        <v>1.2</v>
      </c>
      <c r="G14" t="s">
        <v>95</v>
      </c>
      <c r="H14">
        <f>D14</f>
        <v>2.8</v>
      </c>
      <c r="I14" t="s">
        <v>96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97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112</v>
      </c>
      <c r="B18" s="10" t="s">
        <v>101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138</v>
      </c>
      <c r="B19" s="10" t="s">
        <v>130</v>
      </c>
      <c r="C19" t="s">
        <v>24</v>
      </c>
      <c r="D19">
        <f>N19*W19</f>
        <v>119.72999999999999</v>
      </c>
      <c r="E19" t="s">
        <v>30</v>
      </c>
      <c r="F19">
        <f>P19*Y19</f>
        <v>3.4709999999999996</v>
      </c>
      <c r="G19" t="s">
        <v>44</v>
      </c>
      <c r="H19">
        <f t="shared" si="4"/>
        <v>538.78499999999997</v>
      </c>
      <c r="I19" t="s">
        <v>39</v>
      </c>
      <c r="J19">
        <f t="shared" si="5"/>
        <v>15.619499999999999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39</v>
      </c>
      <c r="X19" t="s">
        <v>104</v>
      </c>
      <c r="Y19">
        <f>W19</f>
        <v>39</v>
      </c>
      <c r="Z19" t="s">
        <v>105</v>
      </c>
      <c r="AA19">
        <f>W19</f>
        <v>39</v>
      </c>
      <c r="AB19" t="s">
        <v>106</v>
      </c>
      <c r="AC19">
        <f t="shared" si="7"/>
        <v>39</v>
      </c>
    </row>
    <row r="20" spans="1:29" ht="34.5" x14ac:dyDescent="0.25">
      <c r="A20" s="11" t="s">
        <v>139</v>
      </c>
      <c r="B20" s="10" t="s">
        <v>135</v>
      </c>
      <c r="C20" t="s">
        <v>25</v>
      </c>
      <c r="D20">
        <f>N20*W20</f>
        <v>51.800000000000004</v>
      </c>
      <c r="E20" t="s">
        <v>31</v>
      </c>
      <c r="F20">
        <f>P20*Y20</f>
        <v>0.73499999999999999</v>
      </c>
      <c r="G20" t="s">
        <v>45</v>
      </c>
      <c r="H20">
        <f t="shared" si="4"/>
        <v>233.10000000000002</v>
      </c>
      <c r="I20" t="s">
        <v>40</v>
      </c>
      <c r="J20">
        <f t="shared" si="5"/>
        <v>3.3074999999999997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7</v>
      </c>
      <c r="X20" t="s">
        <v>108</v>
      </c>
      <c r="Y20">
        <f>W20</f>
        <v>7</v>
      </c>
      <c r="Z20" t="s">
        <v>109</v>
      </c>
      <c r="AA20">
        <f>W20</f>
        <v>7</v>
      </c>
      <c r="AB20" t="s">
        <v>110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99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100</v>
      </c>
      <c r="D24">
        <v>8.8000000000000007</v>
      </c>
      <c r="E24" t="s">
        <v>96</v>
      </c>
      <c r="F24">
        <v>4.5</v>
      </c>
      <c r="G24" t="s">
        <v>95</v>
      </c>
      <c r="H24">
        <f>D24</f>
        <v>8.8000000000000007</v>
      </c>
      <c r="I24" t="s">
        <v>96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222.64650000000003</v>
      </c>
      <c r="E29" t="s">
        <v>49</v>
      </c>
      <c r="F29">
        <f>SUM(F9:F28)</f>
        <v>37.353999999999999</v>
      </c>
      <c r="G29" t="s">
        <v>50</v>
      </c>
      <c r="H29">
        <f>SUM(H9:H28)</f>
        <v>906.08624999999984</v>
      </c>
      <c r="I29" t="s">
        <v>51</v>
      </c>
      <c r="J29">
        <f>SUM(J9:J28)</f>
        <v>71.926999999999992</v>
      </c>
    </row>
    <row r="30" spans="1:29" x14ac:dyDescent="0.25">
      <c r="C30" t="s">
        <v>70</v>
      </c>
      <c r="K30" t="s">
        <v>73</v>
      </c>
      <c r="L30">
        <f>(SQRT((2*D29+H29)^2+(2*F29+J29)^2))/3</f>
        <v>453.10382677649824</v>
      </c>
      <c r="M30" t="s">
        <v>74</v>
      </c>
      <c r="N30">
        <f>SQRT(D29^2+F29^2)</f>
        <v>225.75824520546311</v>
      </c>
    </row>
    <row r="31" spans="1:29" x14ac:dyDescent="0.25">
      <c r="C31" t="s">
        <v>75</v>
      </c>
      <c r="D31">
        <f>SQRT((400^2/(3*L31^2*I8^2))-F29^2)-D29</f>
        <v>271.43676402876918</v>
      </c>
      <c r="E31" t="s">
        <v>77</v>
      </c>
      <c r="F31">
        <f>SQRT((400^2/(3*M8^2*N31^2))-F29^2)-D29</f>
        <v>6.5353953121333177</v>
      </c>
      <c r="K31" t="s">
        <v>71</v>
      </c>
      <c r="L31">
        <f>0.6-0.0025*L30+0.114*L30^0.5-0.13*L30^0.33</f>
        <v>0.91553401256718747</v>
      </c>
      <c r="M31" t="s">
        <v>72</v>
      </c>
      <c r="N31">
        <f>0.6-0.0025*N30+0.114*N30^0.5-0.13*N30^0.33</f>
        <v>0.97108112789550538</v>
      </c>
    </row>
    <row r="32" spans="1:29" x14ac:dyDescent="0.25">
      <c r="H32" t="s">
        <v>47</v>
      </c>
      <c r="K32" t="s">
        <v>75</v>
      </c>
      <c r="L32">
        <f>D31+D29</f>
        <v>494.08326402876924</v>
      </c>
      <c r="M32" t="s">
        <v>77</v>
      </c>
      <c r="N32">
        <f>D29+F31</f>
        <v>229.18189531213335</v>
      </c>
    </row>
    <row r="33" spans="3:24" x14ac:dyDescent="0.25">
      <c r="K33" t="s">
        <v>76</v>
      </c>
      <c r="L33">
        <f>D31+H29</f>
        <v>1177.523014028769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39</v>
      </c>
      <c r="U41">
        <f t="shared" ref="U41:U43" si="16">(C41/V40)*100</f>
        <v>0.1593094063839455</v>
      </c>
      <c r="V41">
        <f t="shared" ref="V41" si="17">V40-C41</f>
        <v>372.53106400000001</v>
      </c>
      <c r="W41">
        <f>V41/1.73</f>
        <v>215.33587514450869</v>
      </c>
      <c r="X41">
        <f>X40+U41</f>
        <v>1.9725331489558224</v>
      </c>
    </row>
    <row r="42" spans="3:24" x14ac:dyDescent="0.25">
      <c r="C42">
        <f>(2*D42*((E42*F42+G42*H42)*I42)/1000)</f>
        <v>0.32455550399999994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7</v>
      </c>
      <c r="U42">
        <f>(C42/W41)*100</f>
        <v>0.15072059116122458</v>
      </c>
      <c r="V42">
        <f>W41-C42</f>
        <v>215.0113196405087</v>
      </c>
    </row>
    <row r="43" spans="3:24" x14ac:dyDescent="0.25">
      <c r="C43">
        <f t="shared" ref="C43" si="19">(2*D43*((E43*F43+G43*H43)*I43)/1000)</f>
        <v>6.9907319999999995E-2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3.2513320748359928E-2</v>
      </c>
      <c r="V43">
        <f>V42-C43</f>
        <v>214.9414123205087</v>
      </c>
    </row>
    <row r="44" spans="3:24" x14ac:dyDescent="0.25">
      <c r="U44">
        <f>SUM(U39:U42)</f>
        <v>2.1232537401170468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1.0200000189611558</v>
      </c>
      <c r="G50">
        <f>1.2*M8*F50</f>
        <v>1.2535789572166247</v>
      </c>
    </row>
    <row r="51" spans="6:7" x14ac:dyDescent="0.25">
      <c r="G51">
        <f>1.2*I8*F50</f>
        <v>0.6231154727980599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45</vt:i4>
      </vt:variant>
    </vt:vector>
  </HeadingPairs>
  <TitlesOfParts>
    <vt:vector size="45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  <vt:lpstr>К9</vt:lpstr>
      <vt:lpstr>К9"</vt:lpstr>
      <vt:lpstr>К9.1</vt:lpstr>
      <vt:lpstr>К10</vt:lpstr>
      <vt:lpstr>К10"</vt:lpstr>
      <vt:lpstr>К10.1</vt:lpstr>
      <vt:lpstr>К11</vt:lpstr>
      <vt:lpstr>К11"</vt:lpstr>
      <vt:lpstr>К11.1</vt:lpstr>
      <vt:lpstr>К12</vt:lpstr>
      <vt:lpstr>К12"</vt:lpstr>
      <vt:lpstr>К12.1</vt:lpstr>
      <vt:lpstr>К13</vt:lpstr>
      <vt:lpstr>К13"</vt:lpstr>
      <vt:lpstr>К13.1</vt:lpstr>
      <vt:lpstr>К14</vt:lpstr>
      <vt:lpstr>К14"</vt:lpstr>
      <vt:lpstr>К14.1</vt:lpstr>
      <vt:lpstr>К15</vt:lpstr>
      <vt:lpstr>К15"</vt:lpstr>
      <vt:lpstr>К15.1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2025-02-19T11:30:43Z</dcterms:modified>
</cp:coreProperties>
</file>